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汇总表" sheetId="4" r:id="rId1"/>
    <sheet name="明细表" sheetId="1" r:id="rId2"/>
    <sheet name="Sheet2" sheetId="2" r:id="rId3"/>
    <sheet name="Sheet3" sheetId="3" r:id="rId4"/>
  </sheets>
  <definedNames>
    <definedName name="_xlnm._FilterDatabase" localSheetId="1" hidden="1">明细表!$A$3:$H$155</definedName>
  </definedNames>
  <calcPr calcId="144525"/>
</workbook>
</file>

<file path=xl/sharedStrings.xml><?xml version="1.0" encoding="utf-8"?>
<sst xmlns="http://schemas.openxmlformats.org/spreadsheetml/2006/main" count="123">
  <si>
    <t>2017年原借款城投公司已收回财政国库扶贫资金借款利息汇总表（1-9月份）</t>
  </si>
  <si>
    <t>序号</t>
  </si>
  <si>
    <t>投资单位名称</t>
  </si>
  <si>
    <t>投资金额（万元）</t>
  </si>
  <si>
    <t>合计投资金额（万元）</t>
  </si>
  <si>
    <t>合计
天数</t>
  </si>
  <si>
    <t>年分红率</t>
  </si>
  <si>
    <t>2017年（1-9月）分红金额
（元）</t>
  </si>
  <si>
    <t>界址镇合计</t>
  </si>
  <si>
    <t>全安镇合计</t>
  </si>
  <si>
    <t>古市镇合计</t>
  </si>
  <si>
    <t>坪田镇合计</t>
  </si>
  <si>
    <t>黄坑镇合计</t>
  </si>
  <si>
    <t>江头镇合计</t>
  </si>
  <si>
    <t>主田镇合计</t>
  </si>
  <si>
    <t>帽子峰镇合计</t>
  </si>
  <si>
    <t>邓坊镇合计</t>
  </si>
  <si>
    <t>百顺镇合计</t>
  </si>
  <si>
    <t>湖口镇合计</t>
  </si>
  <si>
    <t>南亩镇合计</t>
  </si>
  <si>
    <t>水口镇合计</t>
  </si>
  <si>
    <t>乌迳镇合计</t>
  </si>
  <si>
    <t>油山镇合计</t>
  </si>
  <si>
    <t>珠玑镇合计</t>
  </si>
  <si>
    <t>总合计</t>
  </si>
  <si>
    <t>2017年原借款城投公司已收回财政国库扶贫资金借款利息明细表</t>
  </si>
  <si>
    <t>入款时间</t>
  </si>
  <si>
    <t>2017年（1-9月）分红金额（元）</t>
  </si>
  <si>
    <t>界址镇马芫村</t>
  </si>
  <si>
    <t>界址镇小计</t>
  </si>
  <si>
    <t>湖口镇积塔村</t>
  </si>
  <si>
    <t>湖口镇新湖村</t>
  </si>
  <si>
    <t>湖口镇矿石村　</t>
  </si>
  <si>
    <t>湖口镇三水村</t>
  </si>
  <si>
    <t>湖口镇新迳村</t>
  </si>
  <si>
    <t>湖口镇新湖村　</t>
  </si>
  <si>
    <t>湖口镇小计</t>
  </si>
  <si>
    <t>珠玑镇上嵩村</t>
  </si>
  <si>
    <t>珠玑镇罗田村</t>
  </si>
  <si>
    <t>珠玑镇梅关村</t>
  </si>
  <si>
    <t>珠玑镇南山村</t>
  </si>
  <si>
    <t>珠玑镇下坋村</t>
  </si>
  <si>
    <t>珠玑镇石塘村</t>
  </si>
  <si>
    <t>珠玑镇梅岭村</t>
  </si>
  <si>
    <t>珠玑镇小计</t>
  </si>
  <si>
    <t>全安镇大坪村</t>
  </si>
  <si>
    <t>全安镇苍石村</t>
  </si>
  <si>
    <t>全安镇兰溪村</t>
  </si>
  <si>
    <t>全安镇章禾洞村</t>
  </si>
  <si>
    <t>全安镇王亭石村</t>
  </si>
  <si>
    <t>全安镇荔迳村</t>
  </si>
  <si>
    <t>全安镇小计</t>
  </si>
  <si>
    <t>古市镇柴岭村</t>
  </si>
  <si>
    <t>古市镇三角岭村</t>
  </si>
  <si>
    <t>古市镇小坑村</t>
  </si>
  <si>
    <t>古市镇小计</t>
  </si>
  <si>
    <t>坪田镇横岭村</t>
  </si>
  <si>
    <t>坪田镇中坪村</t>
  </si>
  <si>
    <t>坪田镇小塘村</t>
  </si>
  <si>
    <t>坪田镇龙口村</t>
  </si>
  <si>
    <t>坪田镇小计</t>
  </si>
  <si>
    <t>邓坊镇上湖村</t>
  </si>
  <si>
    <t>邓坊镇马战村</t>
  </si>
  <si>
    <t>邓坊镇小计</t>
  </si>
  <si>
    <t>乌迳镇兰丘村</t>
  </si>
  <si>
    <t>乌迳镇庙前村</t>
  </si>
  <si>
    <t>乌迳镇白胜村</t>
  </si>
  <si>
    <t>乌迳镇白龙村</t>
  </si>
  <si>
    <t>乌迳镇小计</t>
  </si>
  <si>
    <t>油山镇坪田坳村</t>
  </si>
  <si>
    <t>油山镇爱敬村</t>
  </si>
  <si>
    <t>油山镇黄地村</t>
  </si>
  <si>
    <t>油山镇锦陂村</t>
  </si>
  <si>
    <t>油山镇延村村</t>
  </si>
  <si>
    <t>油山镇大兰村</t>
  </si>
  <si>
    <t>油山镇古城村　</t>
  </si>
  <si>
    <t>油山镇小计</t>
  </si>
  <si>
    <t>黄坑镇上象村</t>
  </si>
  <si>
    <t>黄坑镇园岭村</t>
  </si>
  <si>
    <t>黄坑镇中心村</t>
  </si>
  <si>
    <t>黄坑镇小计</t>
  </si>
  <si>
    <t>百顺镇湖地村</t>
  </si>
  <si>
    <t>百顺镇朱安村</t>
  </si>
  <si>
    <t>百顺镇杨梅村</t>
  </si>
  <si>
    <t>百顺镇邓洞村</t>
  </si>
  <si>
    <t>百顺镇溪头村</t>
  </si>
  <si>
    <t>百顺镇小计</t>
  </si>
  <si>
    <t>江头镇鱼仙村</t>
  </si>
  <si>
    <t>江头镇小计</t>
  </si>
  <si>
    <t>水口镇石庄村</t>
  </si>
  <si>
    <t>水口镇云西村</t>
  </si>
  <si>
    <t>水口镇大部村</t>
  </si>
  <si>
    <t>水口镇大坪村</t>
  </si>
  <si>
    <t>水口镇河村村</t>
  </si>
  <si>
    <t>水口镇小计</t>
  </si>
  <si>
    <t>南亩镇长洞村</t>
  </si>
  <si>
    <t>南亩镇岭下村</t>
  </si>
  <si>
    <t>南亩镇中岭村</t>
  </si>
  <si>
    <t>南亩镇官田村</t>
  </si>
  <si>
    <t>南亩镇水塘村</t>
  </si>
  <si>
    <t>南亩镇小计</t>
  </si>
  <si>
    <t>主田镇塘山村</t>
  </si>
  <si>
    <t>主田镇西洞村</t>
  </si>
  <si>
    <t>主田镇西坪村</t>
  </si>
  <si>
    <t>主田镇窖合村</t>
  </si>
  <si>
    <t>主田镇窑合村</t>
  </si>
  <si>
    <t>主田镇小计</t>
  </si>
  <si>
    <t>帽子峰镇坪山村</t>
  </si>
  <si>
    <t>帽子峰镇梨树村</t>
  </si>
  <si>
    <t>帽子峰镇上龙村</t>
  </si>
  <si>
    <t>帽子峰镇小计</t>
  </si>
  <si>
    <t>邓坊镇兰田村</t>
  </si>
  <si>
    <t>油山镇孔村村委会</t>
  </si>
  <si>
    <t>油山镇上朔村委会</t>
  </si>
  <si>
    <t>油山镇大塘村委会</t>
  </si>
  <si>
    <t>油山镇夹河口村委会</t>
  </si>
  <si>
    <t>油山镇平林村委会</t>
  </si>
  <si>
    <t>水口中心小学</t>
  </si>
  <si>
    <t>南亩镇水尾村</t>
  </si>
  <si>
    <t xml:space="preserve">南亩镇芙蓉村 </t>
  </si>
  <si>
    <t>南亩镇中寺村</t>
  </si>
  <si>
    <t>南亩镇鱼鲜村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</si>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</sst>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6"/>
      <color indexed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4" workbookViewId="0">
      <selection activeCell="L20" sqref="L20"/>
    </sheetView>
  </sheetViews>
  <sheetFormatPr defaultColWidth="9" defaultRowHeight="13.5" outlineLevelCol="6"/>
  <cols>
    <col min="1" max="1" width="6.5" customWidth="1"/>
    <col min="2" max="2" width="12.375" customWidth="1"/>
    <col min="3" max="3" width="16.625" customWidth="1"/>
    <col min="4" max="4" width="13.875" customWidth="1"/>
    <col min="5" max="5" width="12.125" customWidth="1"/>
    <col min="6" max="6" width="12.75" customWidth="1"/>
    <col min="7" max="7" width="17.625" customWidth="1"/>
  </cols>
  <sheetData>
    <row r="1" ht="48" customHeight="1" spans="1:7">
      <c r="A1" s="19" t="s">
        <v>0</v>
      </c>
      <c r="B1" s="20"/>
      <c r="C1" s="19"/>
      <c r="D1" s="19"/>
      <c r="E1" s="21"/>
      <c r="F1" s="19"/>
      <c r="G1" s="22"/>
    </row>
    <row r="2" ht="24" customHeight="1" spans="1:7">
      <c r="A2" s="23" t="s">
        <v>1</v>
      </c>
      <c r="B2" s="24" t="s">
        <v>2</v>
      </c>
      <c r="C2" s="25" t="s">
        <v>3</v>
      </c>
      <c r="D2" s="25" t="s">
        <v>4</v>
      </c>
      <c r="E2" s="23" t="s">
        <v>5</v>
      </c>
      <c r="F2" s="25" t="s">
        <v>6</v>
      </c>
      <c r="G2" s="26" t="s">
        <v>7</v>
      </c>
    </row>
    <row r="3" ht="49" customHeight="1" spans="1:7">
      <c r="A3" s="27"/>
      <c r="B3" s="28"/>
      <c r="C3" s="29"/>
      <c r="D3" s="29"/>
      <c r="E3" s="27"/>
      <c r="F3" s="29"/>
      <c r="G3" s="30"/>
    </row>
    <row r="4" ht="30" customHeight="1" spans="1:7">
      <c r="A4" s="7">
        <v>1</v>
      </c>
      <c r="B4" s="31" t="s">
        <v>8</v>
      </c>
      <c r="C4" s="7">
        <v>15</v>
      </c>
      <c r="D4" s="7">
        <v>15</v>
      </c>
      <c r="E4" s="7">
        <v>273</v>
      </c>
      <c r="F4" s="32">
        <v>0.08</v>
      </c>
      <c r="G4" s="33">
        <v>8975.34</v>
      </c>
    </row>
    <row r="5" ht="30" customHeight="1" spans="1:7">
      <c r="A5" s="7">
        <v>2</v>
      </c>
      <c r="B5" s="34" t="s">
        <v>9</v>
      </c>
      <c r="C5" s="7">
        <v>240.572</v>
      </c>
      <c r="D5" s="7">
        <v>240.572</v>
      </c>
      <c r="E5" s="7">
        <v>273</v>
      </c>
      <c r="F5" s="32">
        <v>0.08</v>
      </c>
      <c r="G5" s="33">
        <v>143947.74</v>
      </c>
    </row>
    <row r="6" ht="30" customHeight="1" spans="1:7">
      <c r="A6" s="7">
        <v>3</v>
      </c>
      <c r="B6" s="34" t="s">
        <v>10</v>
      </c>
      <c r="C6" s="7">
        <v>120</v>
      </c>
      <c r="D6" s="7">
        <v>120</v>
      </c>
      <c r="E6" s="7">
        <v>273</v>
      </c>
      <c r="F6" s="32">
        <v>0.08</v>
      </c>
      <c r="G6" s="33">
        <v>71802.72</v>
      </c>
    </row>
    <row r="7" ht="30" customHeight="1" spans="1:7">
      <c r="A7" s="7">
        <v>4</v>
      </c>
      <c r="B7" s="34" t="s">
        <v>11</v>
      </c>
      <c r="C7" s="7">
        <v>200.5</v>
      </c>
      <c r="D7" s="7">
        <v>200.5</v>
      </c>
      <c r="E7" s="7">
        <v>273</v>
      </c>
      <c r="F7" s="32">
        <v>0.08</v>
      </c>
      <c r="G7" s="33">
        <v>119970.41</v>
      </c>
    </row>
    <row r="8" ht="30" customHeight="1" spans="1:7">
      <c r="A8" s="7">
        <v>5</v>
      </c>
      <c r="B8" s="34" t="s">
        <v>12</v>
      </c>
      <c r="C8" s="7">
        <v>120</v>
      </c>
      <c r="D8" s="7">
        <v>120</v>
      </c>
      <c r="E8" s="7">
        <v>273</v>
      </c>
      <c r="F8" s="32">
        <v>0.08</v>
      </c>
      <c r="G8" s="33">
        <v>71802.72</v>
      </c>
    </row>
    <row r="9" ht="30" customHeight="1" spans="1:7">
      <c r="A9" s="7">
        <v>6</v>
      </c>
      <c r="B9" s="34" t="s">
        <v>13</v>
      </c>
      <c r="C9" s="7">
        <v>26.1103</v>
      </c>
      <c r="D9" s="7">
        <v>26.1103</v>
      </c>
      <c r="E9" s="7">
        <v>273</v>
      </c>
      <c r="F9" s="32">
        <v>0.08</v>
      </c>
      <c r="G9" s="33">
        <v>15623.26</v>
      </c>
    </row>
    <row r="10" ht="30" customHeight="1" spans="1:7">
      <c r="A10" s="7">
        <v>7</v>
      </c>
      <c r="B10" s="34" t="s">
        <v>14</v>
      </c>
      <c r="C10" s="7">
        <v>180</v>
      </c>
      <c r="D10" s="7">
        <v>180</v>
      </c>
      <c r="E10" s="7">
        <v>273</v>
      </c>
      <c r="F10" s="32">
        <v>0.08</v>
      </c>
      <c r="G10" s="33">
        <v>107704.09</v>
      </c>
    </row>
    <row r="11" ht="30" customHeight="1" spans="1:7">
      <c r="A11" s="7">
        <v>8</v>
      </c>
      <c r="B11" s="34" t="s">
        <v>15</v>
      </c>
      <c r="C11" s="7">
        <v>115</v>
      </c>
      <c r="D11" s="7">
        <v>115</v>
      </c>
      <c r="E11" s="7">
        <v>273</v>
      </c>
      <c r="F11" s="32">
        <v>0.08</v>
      </c>
      <c r="G11" s="33">
        <v>68810.96</v>
      </c>
    </row>
    <row r="12" ht="30" customHeight="1" spans="1:7">
      <c r="A12" s="7">
        <v>9</v>
      </c>
      <c r="B12" s="35" t="s">
        <v>16</v>
      </c>
      <c r="C12" s="7">
        <v>130</v>
      </c>
      <c r="D12" s="7">
        <v>130</v>
      </c>
      <c r="E12" s="7">
        <v>273</v>
      </c>
      <c r="F12" s="32">
        <v>0.08</v>
      </c>
      <c r="G12" s="33">
        <v>77786.3</v>
      </c>
    </row>
    <row r="13" ht="30" customHeight="1" spans="1:7">
      <c r="A13" s="7">
        <v>10</v>
      </c>
      <c r="B13" s="34" t="s">
        <v>17</v>
      </c>
      <c r="C13" s="7">
        <v>130.99</v>
      </c>
      <c r="D13" s="7">
        <v>130.99</v>
      </c>
      <c r="E13" s="7">
        <v>273</v>
      </c>
      <c r="F13" s="32">
        <v>0.08</v>
      </c>
      <c r="G13" s="36">
        <v>78378.67</v>
      </c>
    </row>
    <row r="14" ht="30" customHeight="1" spans="1:7">
      <c r="A14" s="7">
        <v>11</v>
      </c>
      <c r="B14" s="34" t="s">
        <v>18</v>
      </c>
      <c r="C14" s="7">
        <v>252.5</v>
      </c>
      <c r="D14" s="7">
        <v>252.5</v>
      </c>
      <c r="E14" s="7">
        <v>273</v>
      </c>
      <c r="F14" s="32">
        <v>0.08</v>
      </c>
      <c r="G14" s="36">
        <v>151084.93</v>
      </c>
    </row>
    <row r="15" ht="30" customHeight="1" spans="1:7">
      <c r="A15" s="7">
        <v>12</v>
      </c>
      <c r="B15" s="34" t="s">
        <v>19</v>
      </c>
      <c r="C15" s="7">
        <v>263.4131</v>
      </c>
      <c r="D15" s="7">
        <v>263.4131</v>
      </c>
      <c r="E15" s="7">
        <v>273</v>
      </c>
      <c r="F15" s="32">
        <v>0.08</v>
      </c>
      <c r="G15" s="36">
        <v>157614.95</v>
      </c>
    </row>
    <row r="16" ht="30" customHeight="1" spans="1:7">
      <c r="A16" s="7">
        <v>13</v>
      </c>
      <c r="B16" s="34" t="s">
        <v>20</v>
      </c>
      <c r="C16" s="7">
        <v>230</v>
      </c>
      <c r="D16" s="7">
        <v>230</v>
      </c>
      <c r="E16" s="7">
        <v>273</v>
      </c>
      <c r="F16" s="32">
        <v>0.08</v>
      </c>
      <c r="G16" s="36">
        <v>137621.89</v>
      </c>
    </row>
    <row r="17" ht="30" customHeight="1" spans="1:7">
      <c r="A17" s="7">
        <v>14</v>
      </c>
      <c r="B17" s="34" t="s">
        <v>21</v>
      </c>
      <c r="C17" s="7">
        <v>169.72</v>
      </c>
      <c r="D17" s="7">
        <v>229.72</v>
      </c>
      <c r="E17" s="7">
        <v>273</v>
      </c>
      <c r="F17" s="32">
        <v>0.08</v>
      </c>
      <c r="G17" s="36">
        <v>101553.01</v>
      </c>
    </row>
    <row r="18" ht="30" customHeight="1" spans="1:7">
      <c r="A18" s="7">
        <v>15</v>
      </c>
      <c r="B18" s="34" t="s">
        <v>22</v>
      </c>
      <c r="C18" s="7">
        <v>335.89107</v>
      </c>
      <c r="D18" s="7">
        <v>335.89107</v>
      </c>
      <c r="E18" s="7">
        <v>273</v>
      </c>
      <c r="F18" s="32">
        <v>0.08</v>
      </c>
      <c r="G18" s="36">
        <v>200982.49</v>
      </c>
    </row>
    <row r="19" ht="30" customHeight="1" spans="1:7">
      <c r="A19" s="37">
        <v>16</v>
      </c>
      <c r="B19" s="38" t="s">
        <v>23</v>
      </c>
      <c r="C19" s="7">
        <v>286.5</v>
      </c>
      <c r="D19" s="7">
        <v>286.5</v>
      </c>
      <c r="E19" s="37">
        <v>273</v>
      </c>
      <c r="F19" s="39">
        <v>0.08</v>
      </c>
      <c r="G19" s="40">
        <v>171429.04</v>
      </c>
    </row>
    <row r="20" ht="30" customHeight="1" spans="1:7">
      <c r="A20" s="41"/>
      <c r="B20" s="41" t="s">
        <v>24</v>
      </c>
      <c r="C20" s="41">
        <f>SUM(C4:C19)</f>
        <v>2816.19647</v>
      </c>
      <c r="D20" s="41">
        <f>SUM(D4:D19)</f>
        <v>2876.19647</v>
      </c>
      <c r="E20" s="41"/>
      <c r="F20" s="41"/>
      <c r="G20" s="42">
        <f>SUM(G4:G19)</f>
        <v>1685088.52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5" right="0.75" top="1" bottom="1" header="0.511805555555556" footer="0.511805555555556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55"/>
  <sheetViews>
    <sheetView tabSelected="1" topLeftCell="A70" workbookViewId="0">
      <selection activeCell="C130" sqref="C130"/>
    </sheetView>
  </sheetViews>
  <sheetFormatPr defaultColWidth="9" defaultRowHeight="13.5" outlineLevelCol="7"/>
  <cols>
    <col min="1" max="1" width="6.25" style="1" customWidth="1"/>
    <col min="2" max="2" width="18.625" style="1" customWidth="1"/>
    <col min="3" max="4" width="9" style="1"/>
    <col min="5" max="5" width="18.125" style="1" customWidth="1"/>
    <col min="6" max="7" width="9" style="1"/>
    <col min="8" max="8" width="16.75" style="1" customWidth="1"/>
    <col min="9" max="16384" width="9" style="1"/>
  </cols>
  <sheetData>
    <row r="2" ht="36" customHeight="1" spans="1:8">
      <c r="A2" s="2" t="s">
        <v>25</v>
      </c>
      <c r="B2" s="2"/>
      <c r="C2" s="2"/>
      <c r="D2" s="2"/>
      <c r="E2" s="2"/>
      <c r="F2" s="2"/>
      <c r="G2" s="2"/>
      <c r="H2" s="2"/>
    </row>
    <row r="3" ht="40.5" spans="1:8">
      <c r="A3" s="3" t="s">
        <v>1</v>
      </c>
      <c r="B3" s="3" t="s">
        <v>2</v>
      </c>
      <c r="C3" s="4" t="s">
        <v>3</v>
      </c>
      <c r="D3" s="4" t="s">
        <v>4</v>
      </c>
      <c r="E3" s="5" t="s">
        <v>26</v>
      </c>
      <c r="F3" s="3" t="s">
        <v>5</v>
      </c>
      <c r="G3" s="4" t="s">
        <v>6</v>
      </c>
      <c r="H3" s="6" t="s">
        <v>27</v>
      </c>
    </row>
    <row r="4" ht="30" customHeight="1" spans="1:8">
      <c r="A4" s="7">
        <v>1</v>
      </c>
      <c r="B4" s="8" t="s">
        <v>28</v>
      </c>
      <c r="C4" s="8">
        <v>15</v>
      </c>
      <c r="D4" s="8">
        <v>15</v>
      </c>
      <c r="E4" s="9">
        <v>41729</v>
      </c>
      <c r="F4" s="10">
        <v>273</v>
      </c>
      <c r="G4" s="11">
        <v>0.08</v>
      </c>
      <c r="H4" s="12">
        <v>8975.34</v>
      </c>
    </row>
    <row r="5" ht="30" customHeight="1" spans="1:8">
      <c r="A5" s="3"/>
      <c r="B5" s="4" t="s">
        <v>29</v>
      </c>
      <c r="C5" s="4">
        <v>15</v>
      </c>
      <c r="D5" s="4">
        <v>15</v>
      </c>
      <c r="E5" s="13"/>
      <c r="F5" s="5"/>
      <c r="G5" s="14"/>
      <c r="H5" s="15">
        <v>8975.34</v>
      </c>
    </row>
    <row r="6" ht="30" customHeight="1" spans="1:8">
      <c r="A6" s="7">
        <v>2</v>
      </c>
      <c r="B6" s="10" t="s">
        <v>30</v>
      </c>
      <c r="C6" s="10">
        <v>40</v>
      </c>
      <c r="D6" s="7">
        <f>SUM(C6:C15)</f>
        <v>200</v>
      </c>
      <c r="E6" s="9">
        <v>41712</v>
      </c>
      <c r="F6" s="10">
        <v>273</v>
      </c>
      <c r="G6" s="11">
        <v>0.08</v>
      </c>
      <c r="H6" s="12">
        <v>23934.25</v>
      </c>
    </row>
    <row r="7" ht="30" customHeight="1" spans="1:8">
      <c r="A7" s="7">
        <v>3</v>
      </c>
      <c r="B7" s="7" t="s">
        <v>31</v>
      </c>
      <c r="C7" s="7">
        <v>20</v>
      </c>
      <c r="D7" s="7"/>
      <c r="E7" s="16">
        <v>41781</v>
      </c>
      <c r="F7" s="10">
        <v>273</v>
      </c>
      <c r="G7" s="11">
        <v>0.08</v>
      </c>
      <c r="H7" s="12">
        <v>11967.12</v>
      </c>
    </row>
    <row r="8" ht="30" customHeight="1" spans="1:8">
      <c r="A8" s="7">
        <v>4</v>
      </c>
      <c r="B8" s="7" t="s">
        <v>32</v>
      </c>
      <c r="C8" s="7">
        <v>10</v>
      </c>
      <c r="D8" s="7"/>
      <c r="E8" s="16">
        <v>41781</v>
      </c>
      <c r="F8" s="10">
        <v>273</v>
      </c>
      <c r="G8" s="11">
        <v>0.08</v>
      </c>
      <c r="H8" s="12">
        <v>5983.56</v>
      </c>
    </row>
    <row r="9" ht="30" customHeight="1" spans="1:8">
      <c r="A9" s="7">
        <v>5</v>
      </c>
      <c r="B9" s="7" t="s">
        <v>33</v>
      </c>
      <c r="C9" s="7">
        <v>20</v>
      </c>
      <c r="D9" s="7"/>
      <c r="E9" s="16">
        <v>41880</v>
      </c>
      <c r="F9" s="10">
        <v>273</v>
      </c>
      <c r="G9" s="11">
        <v>0.08</v>
      </c>
      <c r="H9" s="12">
        <v>11967.12</v>
      </c>
    </row>
    <row r="10" ht="30" customHeight="1" spans="1:8">
      <c r="A10" s="7">
        <v>6</v>
      </c>
      <c r="B10" s="7"/>
      <c r="C10" s="7">
        <v>20</v>
      </c>
      <c r="D10" s="7"/>
      <c r="E10" s="16">
        <v>41910</v>
      </c>
      <c r="F10" s="10">
        <v>273</v>
      </c>
      <c r="G10" s="11">
        <v>0.08</v>
      </c>
      <c r="H10" s="12">
        <v>11967.12</v>
      </c>
    </row>
    <row r="11" ht="30" customHeight="1" spans="1:8">
      <c r="A11" s="7">
        <v>7</v>
      </c>
      <c r="B11" s="7"/>
      <c r="C11" s="7">
        <v>10</v>
      </c>
      <c r="D11" s="7"/>
      <c r="E11" s="16">
        <v>41910</v>
      </c>
      <c r="F11" s="10">
        <v>273</v>
      </c>
      <c r="G11" s="11">
        <v>0.08</v>
      </c>
      <c r="H11" s="12">
        <v>5983.56</v>
      </c>
    </row>
    <row r="12" ht="30" customHeight="1" spans="1:8">
      <c r="A12" s="7">
        <v>8</v>
      </c>
      <c r="B12" s="7" t="s">
        <v>34</v>
      </c>
      <c r="C12" s="7">
        <v>20</v>
      </c>
      <c r="D12" s="7"/>
      <c r="E12" s="16">
        <v>41880</v>
      </c>
      <c r="F12" s="10">
        <v>273</v>
      </c>
      <c r="G12" s="11">
        <v>0.08</v>
      </c>
      <c r="H12" s="12">
        <v>11967.12</v>
      </c>
    </row>
    <row r="13" ht="30" customHeight="1" spans="1:8">
      <c r="A13" s="7">
        <v>9</v>
      </c>
      <c r="B13" s="7"/>
      <c r="C13" s="7">
        <v>20</v>
      </c>
      <c r="D13" s="7"/>
      <c r="E13" s="16">
        <v>41899</v>
      </c>
      <c r="F13" s="10">
        <v>273</v>
      </c>
      <c r="G13" s="11">
        <v>0.08</v>
      </c>
      <c r="H13" s="12">
        <v>11967.12</v>
      </c>
    </row>
    <row r="14" ht="30" customHeight="1" spans="1:8">
      <c r="A14" s="7">
        <v>10</v>
      </c>
      <c r="B14" s="7" t="s">
        <v>32</v>
      </c>
      <c r="C14" s="7">
        <v>30</v>
      </c>
      <c r="D14" s="7"/>
      <c r="E14" s="16">
        <v>41899</v>
      </c>
      <c r="F14" s="10">
        <v>273</v>
      </c>
      <c r="G14" s="11">
        <v>0.08</v>
      </c>
      <c r="H14" s="12">
        <v>17950.7</v>
      </c>
    </row>
    <row r="15" ht="30" customHeight="1" spans="1:8">
      <c r="A15" s="7">
        <v>11</v>
      </c>
      <c r="B15" s="7" t="s">
        <v>35</v>
      </c>
      <c r="C15" s="7">
        <v>10</v>
      </c>
      <c r="D15" s="7"/>
      <c r="E15" s="16">
        <v>41899</v>
      </c>
      <c r="F15" s="10">
        <v>273</v>
      </c>
      <c r="G15" s="11">
        <v>0.08</v>
      </c>
      <c r="H15" s="12">
        <v>5983.56</v>
      </c>
    </row>
    <row r="16" ht="30" customHeight="1" spans="1:8">
      <c r="A16" s="3"/>
      <c r="B16" s="3" t="s">
        <v>36</v>
      </c>
      <c r="C16" s="3">
        <f>SUM(C6:C15)</f>
        <v>200</v>
      </c>
      <c r="D16" s="3">
        <v>200</v>
      </c>
      <c r="E16" s="17"/>
      <c r="F16" s="5"/>
      <c r="G16" s="14"/>
      <c r="H16" s="15">
        <f>SUM(H6:H15)</f>
        <v>119671.23</v>
      </c>
    </row>
    <row r="17" ht="30" customHeight="1" spans="1:8">
      <c r="A17" s="7">
        <v>12</v>
      </c>
      <c r="B17" s="10" t="s">
        <v>37</v>
      </c>
      <c r="C17" s="10">
        <v>9.5</v>
      </c>
      <c r="D17" s="10">
        <f>SUM(C17:C28)</f>
        <v>219.5</v>
      </c>
      <c r="E17" s="9">
        <v>41717</v>
      </c>
      <c r="F17" s="10">
        <v>273</v>
      </c>
      <c r="G17" s="11">
        <v>0.08</v>
      </c>
      <c r="H17" s="12">
        <v>5684.4</v>
      </c>
    </row>
    <row r="18" ht="30" customHeight="1" spans="1:8">
      <c r="A18" s="7">
        <v>13</v>
      </c>
      <c r="B18" s="7" t="s">
        <v>38</v>
      </c>
      <c r="C18" s="7">
        <v>20</v>
      </c>
      <c r="D18" s="10"/>
      <c r="E18" s="16">
        <v>41781</v>
      </c>
      <c r="F18" s="10">
        <v>273</v>
      </c>
      <c r="G18" s="11">
        <v>0.08</v>
      </c>
      <c r="H18" s="12">
        <v>11967.12</v>
      </c>
    </row>
    <row r="19" ht="30" customHeight="1" spans="1:8">
      <c r="A19" s="7">
        <v>14</v>
      </c>
      <c r="B19" s="10" t="s">
        <v>39</v>
      </c>
      <c r="C19" s="7">
        <v>10</v>
      </c>
      <c r="D19" s="10"/>
      <c r="E19" s="9">
        <v>41873</v>
      </c>
      <c r="F19" s="10">
        <v>273</v>
      </c>
      <c r="G19" s="11">
        <v>0.08</v>
      </c>
      <c r="H19" s="12">
        <v>5983.56</v>
      </c>
    </row>
    <row r="20" ht="30" customHeight="1" spans="1:8">
      <c r="A20" s="7">
        <v>15</v>
      </c>
      <c r="B20" s="10" t="s">
        <v>40</v>
      </c>
      <c r="C20" s="10">
        <v>10</v>
      </c>
      <c r="D20" s="10"/>
      <c r="E20" s="9">
        <v>41873</v>
      </c>
      <c r="F20" s="10">
        <v>273</v>
      </c>
      <c r="G20" s="11">
        <v>0.08</v>
      </c>
      <c r="H20" s="12">
        <v>5983.56</v>
      </c>
    </row>
    <row r="21" ht="30" customHeight="1" spans="1:8">
      <c r="A21" s="7">
        <v>16</v>
      </c>
      <c r="B21" s="7" t="s">
        <v>41</v>
      </c>
      <c r="C21" s="7">
        <v>20</v>
      </c>
      <c r="D21" s="10"/>
      <c r="E21" s="9">
        <v>41880</v>
      </c>
      <c r="F21" s="10">
        <v>273</v>
      </c>
      <c r="G21" s="11">
        <v>0.08</v>
      </c>
      <c r="H21" s="12">
        <v>11967.12</v>
      </c>
    </row>
    <row r="22" ht="30" customHeight="1" spans="1:8">
      <c r="A22" s="7">
        <v>17</v>
      </c>
      <c r="B22" s="7" t="s">
        <v>39</v>
      </c>
      <c r="C22" s="7">
        <v>20</v>
      </c>
      <c r="D22" s="10"/>
      <c r="E22" s="9">
        <v>41880</v>
      </c>
      <c r="F22" s="10">
        <v>273</v>
      </c>
      <c r="G22" s="11">
        <v>0.08</v>
      </c>
      <c r="H22" s="12">
        <v>11967.12</v>
      </c>
    </row>
    <row r="23" ht="30" customHeight="1" spans="1:8">
      <c r="A23" s="7">
        <v>18</v>
      </c>
      <c r="B23" s="7" t="s">
        <v>40</v>
      </c>
      <c r="C23" s="7">
        <v>20</v>
      </c>
      <c r="D23" s="10"/>
      <c r="E23" s="9">
        <v>41880</v>
      </c>
      <c r="F23" s="10">
        <v>273</v>
      </c>
      <c r="G23" s="11">
        <v>0.08</v>
      </c>
      <c r="H23" s="12">
        <v>11967.12</v>
      </c>
    </row>
    <row r="24" ht="30" customHeight="1" spans="1:8">
      <c r="A24" s="7">
        <v>19</v>
      </c>
      <c r="B24" s="7" t="s">
        <v>42</v>
      </c>
      <c r="C24" s="7">
        <v>20</v>
      </c>
      <c r="D24" s="10"/>
      <c r="E24" s="16">
        <v>41899</v>
      </c>
      <c r="F24" s="10">
        <v>273</v>
      </c>
      <c r="G24" s="11">
        <v>0.08</v>
      </c>
      <c r="H24" s="12">
        <v>11967.12</v>
      </c>
    </row>
    <row r="25" ht="30" customHeight="1" spans="1:8">
      <c r="A25" s="7">
        <v>20</v>
      </c>
      <c r="B25" s="7" t="s">
        <v>43</v>
      </c>
      <c r="C25" s="7">
        <v>30</v>
      </c>
      <c r="D25" s="10"/>
      <c r="E25" s="16">
        <v>41899</v>
      </c>
      <c r="F25" s="10">
        <v>273</v>
      </c>
      <c r="G25" s="11">
        <v>0.08</v>
      </c>
      <c r="H25" s="12">
        <v>17950.7</v>
      </c>
    </row>
    <row r="26" ht="30" customHeight="1" spans="1:8">
      <c r="A26" s="7">
        <v>21</v>
      </c>
      <c r="B26" s="7" t="s">
        <v>39</v>
      </c>
      <c r="C26" s="7">
        <v>20</v>
      </c>
      <c r="D26" s="10"/>
      <c r="E26" s="16">
        <v>41899</v>
      </c>
      <c r="F26" s="10">
        <v>273</v>
      </c>
      <c r="G26" s="11">
        <v>0.08</v>
      </c>
      <c r="H26" s="12">
        <v>11967.12</v>
      </c>
    </row>
    <row r="27" ht="30" customHeight="1" spans="1:8">
      <c r="A27" s="7">
        <v>22</v>
      </c>
      <c r="B27" s="7" t="s">
        <v>40</v>
      </c>
      <c r="C27" s="7">
        <v>20</v>
      </c>
      <c r="D27" s="10"/>
      <c r="E27" s="16">
        <v>41899</v>
      </c>
      <c r="F27" s="10">
        <v>273</v>
      </c>
      <c r="G27" s="11">
        <v>0.08</v>
      </c>
      <c r="H27" s="12">
        <v>11967.12</v>
      </c>
    </row>
    <row r="28" ht="30" customHeight="1" spans="1:8">
      <c r="A28" s="7">
        <v>23</v>
      </c>
      <c r="B28" s="7" t="s">
        <v>38</v>
      </c>
      <c r="C28" s="7">
        <v>20</v>
      </c>
      <c r="D28" s="10"/>
      <c r="E28" s="16">
        <v>41899</v>
      </c>
      <c r="F28" s="10">
        <v>273</v>
      </c>
      <c r="G28" s="11">
        <v>0.08</v>
      </c>
      <c r="H28" s="12">
        <v>11967.12</v>
      </c>
    </row>
    <row r="29" ht="30" customHeight="1" spans="1:8">
      <c r="A29" s="3"/>
      <c r="B29" s="3" t="s">
        <v>44</v>
      </c>
      <c r="C29" s="3">
        <f>SUM(C17:C28)</f>
        <v>219.5</v>
      </c>
      <c r="D29" s="5">
        <v>219.5</v>
      </c>
      <c r="E29" s="17"/>
      <c r="F29" s="5"/>
      <c r="G29" s="14"/>
      <c r="H29" s="15">
        <f>SUM(H17:H28)</f>
        <v>131339.18</v>
      </c>
    </row>
    <row r="30" ht="30" customHeight="1" spans="1:8">
      <c r="A30" s="7">
        <v>24</v>
      </c>
      <c r="B30" s="7" t="s">
        <v>45</v>
      </c>
      <c r="C30" s="7">
        <v>19.5</v>
      </c>
      <c r="D30" s="7">
        <f>SUM(C30:C38)</f>
        <v>240.572</v>
      </c>
      <c r="E30" s="9">
        <v>41719</v>
      </c>
      <c r="F30" s="10">
        <v>273</v>
      </c>
      <c r="G30" s="11">
        <v>0.08</v>
      </c>
      <c r="H30" s="12">
        <v>11667.95</v>
      </c>
    </row>
    <row r="31" ht="30" customHeight="1" spans="1:8">
      <c r="A31" s="7">
        <v>25</v>
      </c>
      <c r="B31" s="7" t="s">
        <v>46</v>
      </c>
      <c r="C31" s="7">
        <v>38.802</v>
      </c>
      <c r="D31" s="7"/>
      <c r="E31" s="9">
        <v>41729</v>
      </c>
      <c r="F31" s="10">
        <v>273</v>
      </c>
      <c r="G31" s="11">
        <v>0.08</v>
      </c>
      <c r="H31" s="12">
        <v>23217.42</v>
      </c>
    </row>
    <row r="32" ht="30" customHeight="1" spans="1:8">
      <c r="A32" s="7">
        <v>26</v>
      </c>
      <c r="B32" s="7" t="s">
        <v>47</v>
      </c>
      <c r="C32" s="7">
        <v>40</v>
      </c>
      <c r="D32" s="7"/>
      <c r="E32" s="9">
        <v>41729</v>
      </c>
      <c r="F32" s="10">
        <v>273</v>
      </c>
      <c r="G32" s="11">
        <v>0.08</v>
      </c>
      <c r="H32" s="12">
        <v>23934.25</v>
      </c>
    </row>
    <row r="33" ht="30" customHeight="1" spans="1:8">
      <c r="A33" s="7">
        <v>27</v>
      </c>
      <c r="B33" s="7" t="s">
        <v>48</v>
      </c>
      <c r="C33" s="7">
        <v>37.27</v>
      </c>
      <c r="D33" s="7"/>
      <c r="E33" s="9">
        <v>41729</v>
      </c>
      <c r="F33" s="10">
        <v>273</v>
      </c>
      <c r="G33" s="11">
        <v>0.08</v>
      </c>
      <c r="H33" s="12">
        <v>22300.72</v>
      </c>
    </row>
    <row r="34" ht="30" customHeight="1" spans="1:8">
      <c r="A34" s="7">
        <v>28</v>
      </c>
      <c r="B34" s="7" t="s">
        <v>49</v>
      </c>
      <c r="C34" s="7">
        <v>20</v>
      </c>
      <c r="D34" s="7"/>
      <c r="E34" s="16">
        <v>41781</v>
      </c>
      <c r="F34" s="10">
        <v>273</v>
      </c>
      <c r="G34" s="11">
        <v>0.08</v>
      </c>
      <c r="H34" s="12">
        <v>11967.12</v>
      </c>
    </row>
    <row r="35" ht="30" customHeight="1" spans="1:8">
      <c r="A35" s="7">
        <v>29</v>
      </c>
      <c r="B35" s="7" t="s">
        <v>50</v>
      </c>
      <c r="C35" s="7">
        <v>15</v>
      </c>
      <c r="D35" s="7"/>
      <c r="E35" s="16">
        <v>41856</v>
      </c>
      <c r="F35" s="10">
        <v>273</v>
      </c>
      <c r="G35" s="11">
        <v>0.08</v>
      </c>
      <c r="H35" s="12">
        <v>8975.34</v>
      </c>
    </row>
    <row r="36" ht="30" customHeight="1" spans="1:8">
      <c r="A36" s="7">
        <v>30</v>
      </c>
      <c r="B36" s="7"/>
      <c r="C36" s="7">
        <v>20</v>
      </c>
      <c r="D36" s="7"/>
      <c r="E36" s="16">
        <v>41880</v>
      </c>
      <c r="F36" s="10">
        <v>273</v>
      </c>
      <c r="G36" s="11">
        <v>0.08</v>
      </c>
      <c r="H36" s="12">
        <v>11967.12</v>
      </c>
    </row>
    <row r="37" ht="30" customHeight="1" spans="1:8">
      <c r="A37" s="7">
        <v>31</v>
      </c>
      <c r="B37" s="7"/>
      <c r="C37" s="7">
        <v>30</v>
      </c>
      <c r="D37" s="7"/>
      <c r="E37" s="16">
        <v>41899</v>
      </c>
      <c r="F37" s="10">
        <v>273</v>
      </c>
      <c r="G37" s="11">
        <v>0.08</v>
      </c>
      <c r="H37" s="12">
        <v>17950.7</v>
      </c>
    </row>
    <row r="38" ht="30" customHeight="1" spans="1:8">
      <c r="A38" s="7">
        <v>32</v>
      </c>
      <c r="B38" s="7" t="s">
        <v>49</v>
      </c>
      <c r="C38" s="7">
        <v>20</v>
      </c>
      <c r="D38" s="7"/>
      <c r="E38" s="16">
        <v>41899</v>
      </c>
      <c r="F38" s="10">
        <v>273</v>
      </c>
      <c r="G38" s="11">
        <v>0.08</v>
      </c>
      <c r="H38" s="12">
        <v>11967.12</v>
      </c>
    </row>
    <row r="39" ht="30" customHeight="1" spans="1:8">
      <c r="A39" s="3"/>
      <c r="B39" s="3" t="s">
        <v>51</v>
      </c>
      <c r="C39" s="3">
        <f>SUM(C30:C38)</f>
        <v>240.572</v>
      </c>
      <c r="D39" s="3">
        <v>240.572</v>
      </c>
      <c r="E39" s="17"/>
      <c r="F39" s="5"/>
      <c r="G39" s="14"/>
      <c r="H39" s="15">
        <f>SUM(H30:H38)</f>
        <v>143947.74</v>
      </c>
    </row>
    <row r="40" ht="30" customHeight="1" spans="1:8">
      <c r="A40" s="7">
        <v>33</v>
      </c>
      <c r="B40" s="7" t="s">
        <v>52</v>
      </c>
      <c r="C40" s="7">
        <v>20</v>
      </c>
      <c r="D40" s="7">
        <f>SUM(C40:C45)</f>
        <v>120</v>
      </c>
      <c r="E40" s="16">
        <v>41781</v>
      </c>
      <c r="F40" s="10">
        <v>273</v>
      </c>
      <c r="G40" s="11">
        <v>0.08</v>
      </c>
      <c r="H40" s="12">
        <v>11967.12</v>
      </c>
    </row>
    <row r="41" ht="30" customHeight="1" spans="1:8">
      <c r="A41" s="7">
        <v>34</v>
      </c>
      <c r="B41" s="7" t="s">
        <v>53</v>
      </c>
      <c r="C41" s="7">
        <v>20</v>
      </c>
      <c r="D41" s="7"/>
      <c r="E41" s="16">
        <v>41880</v>
      </c>
      <c r="F41" s="10">
        <v>273</v>
      </c>
      <c r="G41" s="11">
        <v>0.08</v>
      </c>
      <c r="H41" s="12">
        <v>11967.12</v>
      </c>
    </row>
    <row r="42" ht="30" customHeight="1" spans="1:8">
      <c r="A42" s="7">
        <v>35</v>
      </c>
      <c r="B42" s="7" t="s">
        <v>54</v>
      </c>
      <c r="C42" s="7">
        <v>20</v>
      </c>
      <c r="D42" s="7"/>
      <c r="E42" s="16">
        <v>41880</v>
      </c>
      <c r="F42" s="10">
        <v>273</v>
      </c>
      <c r="G42" s="11">
        <v>0.08</v>
      </c>
      <c r="H42" s="12">
        <v>11967.12</v>
      </c>
    </row>
    <row r="43" ht="30" customHeight="1" spans="1:8">
      <c r="A43" s="7">
        <v>36</v>
      </c>
      <c r="B43" s="7" t="s">
        <v>53</v>
      </c>
      <c r="C43" s="7">
        <v>20</v>
      </c>
      <c r="D43" s="7"/>
      <c r="E43" s="16">
        <v>41899</v>
      </c>
      <c r="F43" s="10">
        <v>273</v>
      </c>
      <c r="G43" s="11">
        <v>0.08</v>
      </c>
      <c r="H43" s="12">
        <v>11967.12</v>
      </c>
    </row>
    <row r="44" ht="30" customHeight="1" spans="1:8">
      <c r="A44" s="7">
        <v>37</v>
      </c>
      <c r="B44" s="7" t="s">
        <v>54</v>
      </c>
      <c r="C44" s="7">
        <v>20</v>
      </c>
      <c r="D44" s="7"/>
      <c r="E44" s="16">
        <v>41899</v>
      </c>
      <c r="F44" s="10">
        <v>273</v>
      </c>
      <c r="G44" s="11">
        <v>0.08</v>
      </c>
      <c r="H44" s="12">
        <v>11967.12</v>
      </c>
    </row>
    <row r="45" ht="30" customHeight="1" spans="1:8">
      <c r="A45" s="7">
        <v>38</v>
      </c>
      <c r="B45" s="7" t="s">
        <v>52</v>
      </c>
      <c r="C45" s="7">
        <v>20</v>
      </c>
      <c r="D45" s="7"/>
      <c r="E45" s="16">
        <v>41899</v>
      </c>
      <c r="F45" s="10">
        <v>273</v>
      </c>
      <c r="G45" s="11">
        <v>0.08</v>
      </c>
      <c r="H45" s="12">
        <v>11967.12</v>
      </c>
    </row>
    <row r="46" ht="30" customHeight="1" spans="1:8">
      <c r="A46" s="3"/>
      <c r="B46" s="3" t="s">
        <v>55</v>
      </c>
      <c r="C46" s="3">
        <f>SUM(C40:C45)</f>
        <v>120</v>
      </c>
      <c r="D46" s="3">
        <v>120</v>
      </c>
      <c r="E46" s="17"/>
      <c r="F46" s="5"/>
      <c r="G46" s="14"/>
      <c r="H46" s="15">
        <f>SUM(H40:H45)</f>
        <v>71802.72</v>
      </c>
    </row>
    <row r="47" ht="30" customHeight="1" spans="1:8">
      <c r="A47" s="7">
        <v>39</v>
      </c>
      <c r="B47" s="7" t="s">
        <v>56</v>
      </c>
      <c r="C47" s="7">
        <v>20</v>
      </c>
      <c r="D47" s="7">
        <f>SUM(C47:C54)</f>
        <v>200.5</v>
      </c>
      <c r="E47" s="16">
        <v>41781</v>
      </c>
      <c r="F47" s="10">
        <v>273</v>
      </c>
      <c r="G47" s="11">
        <v>0.08</v>
      </c>
      <c r="H47" s="12">
        <v>11967.12</v>
      </c>
    </row>
    <row r="48" ht="30" customHeight="1" spans="1:8">
      <c r="A48" s="7">
        <v>40</v>
      </c>
      <c r="B48" s="7" t="s">
        <v>57</v>
      </c>
      <c r="C48" s="7">
        <v>10</v>
      </c>
      <c r="D48" s="7"/>
      <c r="E48" s="9">
        <v>41814</v>
      </c>
      <c r="F48" s="10">
        <v>273</v>
      </c>
      <c r="G48" s="11">
        <v>0.08</v>
      </c>
      <c r="H48" s="12">
        <v>5983.56</v>
      </c>
    </row>
    <row r="49" ht="30" customHeight="1" spans="1:8">
      <c r="A49" s="7">
        <v>41</v>
      </c>
      <c r="B49" s="7" t="s">
        <v>58</v>
      </c>
      <c r="C49" s="7">
        <v>30</v>
      </c>
      <c r="D49" s="7"/>
      <c r="E49" s="16">
        <v>41899</v>
      </c>
      <c r="F49" s="10">
        <v>273</v>
      </c>
      <c r="G49" s="11">
        <v>0.08</v>
      </c>
      <c r="H49" s="12">
        <v>17950.7</v>
      </c>
    </row>
    <row r="50" ht="30" customHeight="1" spans="1:8">
      <c r="A50" s="7">
        <v>42</v>
      </c>
      <c r="B50" s="7" t="s">
        <v>59</v>
      </c>
      <c r="C50" s="7">
        <v>50</v>
      </c>
      <c r="D50" s="7"/>
      <c r="E50" s="16">
        <v>41899</v>
      </c>
      <c r="F50" s="10">
        <v>273</v>
      </c>
      <c r="G50" s="11">
        <v>0.08</v>
      </c>
      <c r="H50" s="12">
        <v>29917.81</v>
      </c>
    </row>
    <row r="51" ht="30" customHeight="1" spans="1:8">
      <c r="A51" s="7">
        <v>43</v>
      </c>
      <c r="B51" s="7" t="s">
        <v>56</v>
      </c>
      <c r="C51" s="7">
        <v>20</v>
      </c>
      <c r="D51" s="7"/>
      <c r="E51" s="16">
        <v>41899</v>
      </c>
      <c r="F51" s="10">
        <v>273</v>
      </c>
      <c r="G51" s="11">
        <v>0.08</v>
      </c>
      <c r="H51" s="12">
        <v>11967.12</v>
      </c>
    </row>
    <row r="52" ht="30" customHeight="1" spans="1:8">
      <c r="A52" s="7">
        <v>44</v>
      </c>
      <c r="B52" s="7" t="s">
        <v>56</v>
      </c>
      <c r="C52" s="7">
        <v>25</v>
      </c>
      <c r="D52" s="7"/>
      <c r="E52" s="16">
        <v>41925</v>
      </c>
      <c r="F52" s="10">
        <v>273</v>
      </c>
      <c r="G52" s="11">
        <v>0.08</v>
      </c>
      <c r="H52" s="12">
        <v>14958.9</v>
      </c>
    </row>
    <row r="53" ht="30" customHeight="1" spans="1:8">
      <c r="A53" s="7">
        <v>45</v>
      </c>
      <c r="B53" s="7" t="s">
        <v>58</v>
      </c>
      <c r="C53" s="7">
        <v>25</v>
      </c>
      <c r="D53" s="7"/>
      <c r="E53" s="16">
        <v>41925</v>
      </c>
      <c r="F53" s="10">
        <v>273</v>
      </c>
      <c r="G53" s="11">
        <v>0.08</v>
      </c>
      <c r="H53" s="12">
        <v>14958.9</v>
      </c>
    </row>
    <row r="54" ht="30" customHeight="1" spans="1:8">
      <c r="A54" s="7">
        <v>46</v>
      </c>
      <c r="B54" s="7" t="s">
        <v>59</v>
      </c>
      <c r="C54" s="7">
        <v>20.5</v>
      </c>
      <c r="D54" s="7"/>
      <c r="E54" s="16">
        <v>41927</v>
      </c>
      <c r="F54" s="10">
        <v>273</v>
      </c>
      <c r="G54" s="11">
        <v>0.08</v>
      </c>
      <c r="H54" s="12">
        <v>12266.3</v>
      </c>
    </row>
    <row r="55" ht="30" customHeight="1" spans="1:8">
      <c r="A55" s="3"/>
      <c r="B55" s="3" t="s">
        <v>60</v>
      </c>
      <c r="C55" s="3">
        <f>SUM(C47:C54)</f>
        <v>200.5</v>
      </c>
      <c r="D55" s="3">
        <v>200.5</v>
      </c>
      <c r="E55" s="17"/>
      <c r="F55" s="5"/>
      <c r="G55" s="14"/>
      <c r="H55" s="15">
        <f>SUM(H47:H54)</f>
        <v>119970.41</v>
      </c>
    </row>
    <row r="56" ht="30" customHeight="1" spans="1:8">
      <c r="A56" s="7">
        <v>47</v>
      </c>
      <c r="B56" s="7" t="s">
        <v>61</v>
      </c>
      <c r="C56" s="10">
        <v>40</v>
      </c>
      <c r="D56" s="10">
        <f>SUM(C56:C57)</f>
        <v>60</v>
      </c>
      <c r="E56" s="9">
        <v>41715</v>
      </c>
      <c r="F56" s="10">
        <v>273</v>
      </c>
      <c r="G56" s="11">
        <v>0.08</v>
      </c>
      <c r="H56" s="12">
        <v>23934.25</v>
      </c>
    </row>
    <row r="57" ht="30" customHeight="1" spans="1:8">
      <c r="A57" s="7">
        <v>48</v>
      </c>
      <c r="B57" s="7" t="s">
        <v>62</v>
      </c>
      <c r="C57" s="7">
        <v>20</v>
      </c>
      <c r="D57" s="10"/>
      <c r="E57" s="16">
        <v>41899</v>
      </c>
      <c r="F57" s="10">
        <v>273</v>
      </c>
      <c r="G57" s="11">
        <v>0.08</v>
      </c>
      <c r="H57" s="12">
        <v>11967.12</v>
      </c>
    </row>
    <row r="58" ht="30" customHeight="1" spans="1:8">
      <c r="A58" s="3"/>
      <c r="B58" s="3" t="s">
        <v>63</v>
      </c>
      <c r="C58" s="3">
        <f>SUM(C56:C57)</f>
        <v>60</v>
      </c>
      <c r="D58" s="5">
        <v>60</v>
      </c>
      <c r="E58" s="17"/>
      <c r="F58" s="5"/>
      <c r="G58" s="14"/>
      <c r="H58" s="15">
        <f>SUM(H56:H57)</f>
        <v>35901.37</v>
      </c>
    </row>
    <row r="59" ht="30" customHeight="1" spans="1:8">
      <c r="A59" s="7">
        <v>49</v>
      </c>
      <c r="B59" s="8" t="s">
        <v>64</v>
      </c>
      <c r="C59" s="8">
        <v>29.72</v>
      </c>
      <c r="D59" s="8">
        <f>SUM(C59:C64)</f>
        <v>159.72</v>
      </c>
      <c r="E59" s="9">
        <v>41718</v>
      </c>
      <c r="F59" s="10">
        <v>273</v>
      </c>
      <c r="G59" s="11">
        <v>0.08</v>
      </c>
      <c r="H59" s="12">
        <v>17783.14</v>
      </c>
    </row>
    <row r="60" ht="30" customHeight="1" spans="1:8">
      <c r="A60" s="7">
        <v>50</v>
      </c>
      <c r="B60" s="7" t="s">
        <v>65</v>
      </c>
      <c r="C60" s="7">
        <v>20</v>
      </c>
      <c r="D60" s="8"/>
      <c r="E60" s="16">
        <v>41781</v>
      </c>
      <c r="F60" s="10">
        <v>273</v>
      </c>
      <c r="G60" s="11">
        <v>0.08</v>
      </c>
      <c r="H60" s="12">
        <v>11967.12</v>
      </c>
    </row>
    <row r="61" ht="30" customHeight="1" spans="1:8">
      <c r="A61" s="7">
        <v>51</v>
      </c>
      <c r="B61" s="7" t="s">
        <v>66</v>
      </c>
      <c r="C61" s="7">
        <v>20</v>
      </c>
      <c r="D61" s="8"/>
      <c r="E61" s="16">
        <v>41880</v>
      </c>
      <c r="F61" s="10">
        <v>273</v>
      </c>
      <c r="G61" s="11">
        <v>0.08</v>
      </c>
      <c r="H61" s="12">
        <v>11967.12</v>
      </c>
    </row>
    <row r="62" ht="30" customHeight="1" spans="1:8">
      <c r="A62" s="7">
        <v>52</v>
      </c>
      <c r="B62" s="7" t="s">
        <v>67</v>
      </c>
      <c r="C62" s="7">
        <v>30</v>
      </c>
      <c r="D62" s="8"/>
      <c r="E62" s="16">
        <v>41899</v>
      </c>
      <c r="F62" s="10">
        <v>273</v>
      </c>
      <c r="G62" s="11">
        <v>0.08</v>
      </c>
      <c r="H62" s="12">
        <v>17950.7</v>
      </c>
    </row>
    <row r="63" ht="30" customHeight="1" spans="1:8">
      <c r="A63" s="7">
        <v>53</v>
      </c>
      <c r="B63" s="7" t="s">
        <v>66</v>
      </c>
      <c r="C63" s="7">
        <v>40</v>
      </c>
      <c r="D63" s="8"/>
      <c r="E63" s="16">
        <v>41899</v>
      </c>
      <c r="F63" s="10">
        <v>273</v>
      </c>
      <c r="G63" s="11">
        <v>0.08</v>
      </c>
      <c r="H63" s="12">
        <v>23934.25</v>
      </c>
    </row>
    <row r="64" ht="30" customHeight="1" spans="1:8">
      <c r="A64" s="7">
        <v>54</v>
      </c>
      <c r="B64" s="7" t="s">
        <v>65</v>
      </c>
      <c r="C64" s="7">
        <v>20</v>
      </c>
      <c r="D64" s="8"/>
      <c r="E64" s="16">
        <v>41899</v>
      </c>
      <c r="F64" s="10">
        <v>273</v>
      </c>
      <c r="G64" s="11">
        <v>0.08</v>
      </c>
      <c r="H64" s="12">
        <v>11967.12</v>
      </c>
    </row>
    <row r="65" ht="30" customHeight="1" spans="1:8">
      <c r="A65" s="3"/>
      <c r="B65" s="3" t="s">
        <v>68</v>
      </c>
      <c r="C65" s="3">
        <f>SUM(C59:C64)</f>
        <v>159.72</v>
      </c>
      <c r="D65" s="4">
        <v>159.72</v>
      </c>
      <c r="E65" s="17"/>
      <c r="F65" s="5"/>
      <c r="G65" s="14"/>
      <c r="H65" s="15">
        <f>SUM(H59:H64)</f>
        <v>95569.45</v>
      </c>
    </row>
    <row r="66" ht="30" customHeight="1" spans="1:8">
      <c r="A66" s="7">
        <v>55</v>
      </c>
      <c r="B66" s="7" t="s">
        <v>69</v>
      </c>
      <c r="C66" s="7">
        <v>38.98489</v>
      </c>
      <c r="D66" s="7">
        <f>SUM(C66:C73)</f>
        <v>285.89107</v>
      </c>
      <c r="E66" s="9">
        <v>41716</v>
      </c>
      <c r="F66" s="10">
        <v>273</v>
      </c>
      <c r="G66" s="11">
        <v>0.08</v>
      </c>
      <c r="H66" s="12">
        <v>23326.85</v>
      </c>
    </row>
    <row r="67" ht="30" customHeight="1" spans="1:8">
      <c r="A67" s="7">
        <v>56</v>
      </c>
      <c r="B67" s="7" t="s">
        <v>70</v>
      </c>
      <c r="C67" s="7">
        <v>35</v>
      </c>
      <c r="D67" s="7"/>
      <c r="E67" s="9">
        <v>41716</v>
      </c>
      <c r="F67" s="10">
        <v>273</v>
      </c>
      <c r="G67" s="11">
        <v>0.08</v>
      </c>
      <c r="H67" s="12">
        <v>20942.47</v>
      </c>
    </row>
    <row r="68" ht="30" customHeight="1" spans="1:8">
      <c r="A68" s="7">
        <v>57</v>
      </c>
      <c r="B68" s="7" t="s">
        <v>71</v>
      </c>
      <c r="C68" s="7">
        <v>39.14434</v>
      </c>
      <c r="D68" s="7"/>
      <c r="E68" s="9">
        <v>41716</v>
      </c>
      <c r="F68" s="10">
        <v>273</v>
      </c>
      <c r="G68" s="11">
        <v>0.08</v>
      </c>
      <c r="H68" s="12">
        <v>23422.26</v>
      </c>
    </row>
    <row r="69" ht="30" customHeight="1" spans="1:8">
      <c r="A69" s="7">
        <v>58</v>
      </c>
      <c r="B69" s="7" t="s">
        <v>72</v>
      </c>
      <c r="C69" s="7">
        <v>39.70714</v>
      </c>
      <c r="D69" s="7"/>
      <c r="E69" s="9">
        <v>41716</v>
      </c>
      <c r="F69" s="10">
        <v>273</v>
      </c>
      <c r="G69" s="11">
        <v>0.08</v>
      </c>
      <c r="H69" s="12">
        <v>23759.01</v>
      </c>
    </row>
    <row r="70" ht="30" customHeight="1" spans="1:8">
      <c r="A70" s="7">
        <v>59</v>
      </c>
      <c r="B70" s="7" t="s">
        <v>73</v>
      </c>
      <c r="C70" s="7">
        <v>35</v>
      </c>
      <c r="D70" s="7"/>
      <c r="E70" s="9">
        <v>41716</v>
      </c>
      <c r="F70" s="10">
        <v>273</v>
      </c>
      <c r="G70" s="11">
        <v>0.08</v>
      </c>
      <c r="H70" s="12">
        <v>20942.47</v>
      </c>
    </row>
    <row r="71" ht="30" customHeight="1" spans="1:8">
      <c r="A71" s="7">
        <v>60</v>
      </c>
      <c r="B71" s="7" t="s">
        <v>74</v>
      </c>
      <c r="C71" s="7">
        <v>38.0547</v>
      </c>
      <c r="D71" s="7"/>
      <c r="E71" s="9">
        <v>41716</v>
      </c>
      <c r="F71" s="10">
        <v>273</v>
      </c>
      <c r="G71" s="11">
        <v>0.08</v>
      </c>
      <c r="H71" s="12">
        <v>22770.26</v>
      </c>
    </row>
    <row r="72" ht="30" customHeight="1" spans="1:8">
      <c r="A72" s="7">
        <v>61</v>
      </c>
      <c r="B72" s="7" t="s">
        <v>75</v>
      </c>
      <c r="C72" s="7">
        <v>20</v>
      </c>
      <c r="D72" s="7"/>
      <c r="E72" s="16">
        <v>41781</v>
      </c>
      <c r="F72" s="10">
        <v>273</v>
      </c>
      <c r="G72" s="11">
        <v>0.08</v>
      </c>
      <c r="H72" s="12">
        <v>11967.12</v>
      </c>
    </row>
    <row r="73" ht="30" customHeight="1" spans="1:8">
      <c r="A73" s="7">
        <v>62</v>
      </c>
      <c r="B73" s="7"/>
      <c r="C73" s="7">
        <v>40</v>
      </c>
      <c r="D73" s="7"/>
      <c r="E73" s="16">
        <v>41899</v>
      </c>
      <c r="F73" s="10">
        <v>273</v>
      </c>
      <c r="G73" s="11">
        <v>0.08</v>
      </c>
      <c r="H73" s="12">
        <v>23934.25</v>
      </c>
    </row>
    <row r="74" ht="30" customHeight="1" spans="1:8">
      <c r="A74" s="3"/>
      <c r="B74" s="3" t="s">
        <v>76</v>
      </c>
      <c r="C74" s="3">
        <f>SUM(C66:C73)</f>
        <v>285.89107</v>
      </c>
      <c r="D74" s="3">
        <v>285.89107</v>
      </c>
      <c r="E74" s="17"/>
      <c r="F74" s="5"/>
      <c r="G74" s="14"/>
      <c r="H74" s="15">
        <f>SUM(H66:H73)</f>
        <v>171064.69</v>
      </c>
    </row>
    <row r="75" ht="30" customHeight="1" spans="1:8">
      <c r="A75" s="7">
        <v>63</v>
      </c>
      <c r="B75" s="7" t="s">
        <v>77</v>
      </c>
      <c r="C75" s="7">
        <v>20</v>
      </c>
      <c r="D75" s="7">
        <f>SUM(C75:C80)</f>
        <v>120</v>
      </c>
      <c r="E75" s="16">
        <v>41781</v>
      </c>
      <c r="F75" s="10">
        <v>273</v>
      </c>
      <c r="G75" s="11">
        <v>0.08</v>
      </c>
      <c r="H75" s="12">
        <v>11967.12</v>
      </c>
    </row>
    <row r="76" ht="30" customHeight="1" spans="1:8">
      <c r="A76" s="7">
        <v>64</v>
      </c>
      <c r="B76" s="7" t="s">
        <v>78</v>
      </c>
      <c r="C76" s="7">
        <v>20</v>
      </c>
      <c r="D76" s="7"/>
      <c r="E76" s="16">
        <v>41781</v>
      </c>
      <c r="F76" s="10">
        <v>273</v>
      </c>
      <c r="G76" s="11">
        <v>0.08</v>
      </c>
      <c r="H76" s="12">
        <v>11967.12</v>
      </c>
    </row>
    <row r="77" ht="30" customHeight="1" spans="1:8">
      <c r="A77" s="7">
        <v>65</v>
      </c>
      <c r="B77" s="7" t="s">
        <v>79</v>
      </c>
      <c r="C77" s="7">
        <v>20</v>
      </c>
      <c r="D77" s="7"/>
      <c r="E77" s="16">
        <v>41880</v>
      </c>
      <c r="F77" s="10">
        <v>273</v>
      </c>
      <c r="G77" s="11">
        <v>0.08</v>
      </c>
      <c r="H77" s="12">
        <v>11967.12</v>
      </c>
    </row>
    <row r="78" ht="30" customHeight="1" spans="1:8">
      <c r="A78" s="7">
        <v>66</v>
      </c>
      <c r="B78" s="7" t="s">
        <v>79</v>
      </c>
      <c r="C78" s="7">
        <v>20</v>
      </c>
      <c r="D78" s="7"/>
      <c r="E78" s="16">
        <v>41899</v>
      </c>
      <c r="F78" s="10">
        <v>273</v>
      </c>
      <c r="G78" s="11">
        <v>0.08</v>
      </c>
      <c r="H78" s="12">
        <v>11967.12</v>
      </c>
    </row>
    <row r="79" ht="30" customHeight="1" spans="1:8">
      <c r="A79" s="7">
        <v>67</v>
      </c>
      <c r="B79" s="7" t="s">
        <v>77</v>
      </c>
      <c r="C79" s="7">
        <v>20</v>
      </c>
      <c r="D79" s="7"/>
      <c r="E79" s="16">
        <v>41899</v>
      </c>
      <c r="F79" s="10">
        <v>273</v>
      </c>
      <c r="G79" s="11">
        <v>0.08</v>
      </c>
      <c r="H79" s="12">
        <v>11967.12</v>
      </c>
    </row>
    <row r="80" ht="30" customHeight="1" spans="1:8">
      <c r="A80" s="7">
        <v>68</v>
      </c>
      <c r="B80" s="7" t="s">
        <v>78</v>
      </c>
      <c r="C80" s="7">
        <v>20</v>
      </c>
      <c r="D80" s="7"/>
      <c r="E80" s="16">
        <v>41899</v>
      </c>
      <c r="F80" s="10">
        <v>273</v>
      </c>
      <c r="G80" s="11">
        <v>0.08</v>
      </c>
      <c r="H80" s="12">
        <v>11967.12</v>
      </c>
    </row>
    <row r="81" ht="30" customHeight="1" spans="1:8">
      <c r="A81" s="3"/>
      <c r="B81" s="3" t="s">
        <v>80</v>
      </c>
      <c r="C81" s="3">
        <f>SUM(C75:C80)</f>
        <v>120</v>
      </c>
      <c r="D81" s="3">
        <v>120</v>
      </c>
      <c r="E81" s="17"/>
      <c r="F81" s="5"/>
      <c r="G81" s="14"/>
      <c r="H81" s="15">
        <f>SUM(H75:H80)</f>
        <v>71802.72</v>
      </c>
    </row>
    <row r="82" ht="30" customHeight="1" spans="1:8">
      <c r="A82" s="7">
        <v>69</v>
      </c>
      <c r="B82" s="7" t="s">
        <v>81</v>
      </c>
      <c r="C82" s="7">
        <v>10</v>
      </c>
      <c r="D82" s="7">
        <f>SUM(C82:C86)</f>
        <v>110.99</v>
      </c>
      <c r="E82" s="9">
        <v>41723</v>
      </c>
      <c r="F82" s="10">
        <v>273</v>
      </c>
      <c r="G82" s="11">
        <v>0.08</v>
      </c>
      <c r="H82" s="12">
        <v>5983.56</v>
      </c>
    </row>
    <row r="83" ht="30" customHeight="1" spans="1:8">
      <c r="A83" s="7">
        <v>70</v>
      </c>
      <c r="B83" s="7" t="s">
        <v>82</v>
      </c>
      <c r="C83" s="7">
        <v>25.99</v>
      </c>
      <c r="D83" s="7"/>
      <c r="E83" s="9">
        <v>41723</v>
      </c>
      <c r="F83" s="10">
        <v>273</v>
      </c>
      <c r="G83" s="11">
        <v>0.08</v>
      </c>
      <c r="H83" s="12">
        <v>15551.25</v>
      </c>
    </row>
    <row r="84" ht="30" customHeight="1" spans="1:8">
      <c r="A84" s="7">
        <v>71</v>
      </c>
      <c r="B84" s="7" t="s">
        <v>83</v>
      </c>
      <c r="C84" s="7">
        <v>15</v>
      </c>
      <c r="D84" s="7"/>
      <c r="E84" s="16">
        <v>41848</v>
      </c>
      <c r="F84" s="10">
        <v>273</v>
      </c>
      <c r="G84" s="11">
        <v>0.08</v>
      </c>
      <c r="H84" s="12">
        <v>8975.34</v>
      </c>
    </row>
    <row r="85" ht="30" customHeight="1" spans="1:8">
      <c r="A85" s="7">
        <v>72</v>
      </c>
      <c r="B85" s="7" t="s">
        <v>84</v>
      </c>
      <c r="C85" s="7">
        <v>30</v>
      </c>
      <c r="D85" s="7"/>
      <c r="E85" s="16">
        <v>41848</v>
      </c>
      <c r="F85" s="10">
        <v>273</v>
      </c>
      <c r="G85" s="11">
        <v>0.08</v>
      </c>
      <c r="H85" s="12">
        <v>17950.7</v>
      </c>
    </row>
    <row r="86" ht="30" customHeight="1" spans="1:8">
      <c r="A86" s="7">
        <v>73</v>
      </c>
      <c r="B86" s="7" t="s">
        <v>85</v>
      </c>
      <c r="C86" s="7">
        <v>30</v>
      </c>
      <c r="D86" s="7"/>
      <c r="E86" s="16">
        <v>41858</v>
      </c>
      <c r="F86" s="10">
        <v>273</v>
      </c>
      <c r="G86" s="11">
        <v>0.08</v>
      </c>
      <c r="H86" s="12">
        <v>17950.7</v>
      </c>
    </row>
    <row r="87" ht="30" customHeight="1" spans="1:8">
      <c r="A87" s="3"/>
      <c r="B87" s="3" t="s">
        <v>86</v>
      </c>
      <c r="C87" s="3">
        <f>SUM(C82:C86)</f>
        <v>110.99</v>
      </c>
      <c r="D87" s="3">
        <v>110.99</v>
      </c>
      <c r="E87" s="17"/>
      <c r="F87" s="5"/>
      <c r="G87" s="14"/>
      <c r="H87" s="15">
        <f>SUM(H82:H86)</f>
        <v>66411.55</v>
      </c>
    </row>
    <row r="88" ht="30" customHeight="1" spans="1:8">
      <c r="A88" s="7">
        <v>74</v>
      </c>
      <c r="B88" s="10" t="s">
        <v>87</v>
      </c>
      <c r="C88" s="10">
        <v>26.1103</v>
      </c>
      <c r="D88" s="10">
        <v>26.1103</v>
      </c>
      <c r="E88" s="9">
        <v>41718</v>
      </c>
      <c r="F88" s="10">
        <v>273</v>
      </c>
      <c r="G88" s="11">
        <v>0.08</v>
      </c>
      <c r="H88" s="12">
        <v>15623.26</v>
      </c>
    </row>
    <row r="89" ht="30" customHeight="1" spans="1:8">
      <c r="A89" s="3"/>
      <c r="B89" s="5" t="s">
        <v>88</v>
      </c>
      <c r="C89" s="5">
        <f>SUM(C88:C88)</f>
        <v>26.1103</v>
      </c>
      <c r="D89" s="5">
        <v>26.1103</v>
      </c>
      <c r="E89" s="13"/>
      <c r="F89" s="5"/>
      <c r="G89" s="14"/>
      <c r="H89" s="15">
        <f>SUM(H88:H88)</f>
        <v>15623.26</v>
      </c>
    </row>
    <row r="90" ht="30" customHeight="1" spans="1:8">
      <c r="A90" s="7">
        <v>75</v>
      </c>
      <c r="B90" s="7" t="s">
        <v>89</v>
      </c>
      <c r="C90" s="7">
        <v>20</v>
      </c>
      <c r="D90" s="7">
        <f>SUM(C90:C98)</f>
        <v>180</v>
      </c>
      <c r="E90" s="16">
        <v>41781</v>
      </c>
      <c r="F90" s="10">
        <v>273</v>
      </c>
      <c r="G90" s="11">
        <v>0.08</v>
      </c>
      <c r="H90" s="12">
        <v>11967.12</v>
      </c>
    </row>
    <row r="91" ht="30" customHeight="1" spans="1:8">
      <c r="A91" s="7">
        <v>76</v>
      </c>
      <c r="B91" s="7" t="s">
        <v>90</v>
      </c>
      <c r="C91" s="7">
        <v>20</v>
      </c>
      <c r="D91" s="7"/>
      <c r="E91" s="16">
        <v>41781</v>
      </c>
      <c r="F91" s="10">
        <v>273</v>
      </c>
      <c r="G91" s="11">
        <v>0.08</v>
      </c>
      <c r="H91" s="12">
        <v>11967.12</v>
      </c>
    </row>
    <row r="92" ht="30" customHeight="1" spans="1:8">
      <c r="A92" s="7">
        <v>77</v>
      </c>
      <c r="B92" s="7" t="s">
        <v>91</v>
      </c>
      <c r="C92" s="7">
        <v>20</v>
      </c>
      <c r="D92" s="7"/>
      <c r="E92" s="16">
        <v>41781</v>
      </c>
      <c r="F92" s="10">
        <v>273</v>
      </c>
      <c r="G92" s="11">
        <v>0.08</v>
      </c>
      <c r="H92" s="12">
        <v>11967.12</v>
      </c>
    </row>
    <row r="93" ht="30" customHeight="1" spans="1:8">
      <c r="A93" s="7">
        <v>78</v>
      </c>
      <c r="B93" s="7" t="s">
        <v>92</v>
      </c>
      <c r="C93" s="7">
        <v>20</v>
      </c>
      <c r="D93" s="7"/>
      <c r="E93" s="16">
        <v>41880</v>
      </c>
      <c r="F93" s="10">
        <v>273</v>
      </c>
      <c r="G93" s="11">
        <v>0.08</v>
      </c>
      <c r="H93" s="12">
        <v>11967.12</v>
      </c>
    </row>
    <row r="94" ht="30" customHeight="1" spans="1:8">
      <c r="A94" s="7">
        <v>79</v>
      </c>
      <c r="B94" s="7" t="s">
        <v>93</v>
      </c>
      <c r="C94" s="7">
        <v>20</v>
      </c>
      <c r="D94" s="7"/>
      <c r="E94" s="16">
        <v>41899</v>
      </c>
      <c r="F94" s="10">
        <v>273</v>
      </c>
      <c r="G94" s="11">
        <v>0.08</v>
      </c>
      <c r="H94" s="12">
        <v>11967.12</v>
      </c>
    </row>
    <row r="95" ht="30" customHeight="1" spans="1:8">
      <c r="A95" s="7">
        <v>80</v>
      </c>
      <c r="B95" s="7" t="s">
        <v>92</v>
      </c>
      <c r="C95" s="7">
        <v>20</v>
      </c>
      <c r="D95" s="7"/>
      <c r="E95" s="16">
        <v>41899</v>
      </c>
      <c r="F95" s="10">
        <v>273</v>
      </c>
      <c r="G95" s="11">
        <v>0.08</v>
      </c>
      <c r="H95" s="12">
        <v>11967.12</v>
      </c>
    </row>
    <row r="96" ht="30" customHeight="1" spans="1:8">
      <c r="A96" s="7">
        <v>81</v>
      </c>
      <c r="B96" s="7" t="s">
        <v>90</v>
      </c>
      <c r="C96" s="7">
        <v>20</v>
      </c>
      <c r="D96" s="7"/>
      <c r="E96" s="16">
        <v>41899</v>
      </c>
      <c r="F96" s="10">
        <v>273</v>
      </c>
      <c r="G96" s="11">
        <v>0.08</v>
      </c>
      <c r="H96" s="12">
        <v>11967.12</v>
      </c>
    </row>
    <row r="97" ht="30" customHeight="1" spans="1:8">
      <c r="A97" s="7">
        <v>82</v>
      </c>
      <c r="B97" s="7" t="s">
        <v>89</v>
      </c>
      <c r="C97" s="7">
        <v>20</v>
      </c>
      <c r="D97" s="7"/>
      <c r="E97" s="16">
        <v>41899</v>
      </c>
      <c r="F97" s="10">
        <v>273</v>
      </c>
      <c r="G97" s="11">
        <v>0.08</v>
      </c>
      <c r="H97" s="12">
        <v>11967.12</v>
      </c>
    </row>
    <row r="98" ht="30" customHeight="1" spans="1:8">
      <c r="A98" s="7">
        <v>83</v>
      </c>
      <c r="B98" s="7" t="s">
        <v>91</v>
      </c>
      <c r="C98" s="7">
        <v>20</v>
      </c>
      <c r="D98" s="7"/>
      <c r="E98" s="16">
        <v>41899</v>
      </c>
      <c r="F98" s="10">
        <v>273</v>
      </c>
      <c r="G98" s="11">
        <v>0.08</v>
      </c>
      <c r="H98" s="12">
        <v>11967.12</v>
      </c>
    </row>
    <row r="99" ht="30" customHeight="1" spans="1:8">
      <c r="A99" s="3"/>
      <c r="B99" s="3" t="s">
        <v>94</v>
      </c>
      <c r="C99" s="3">
        <f>SUM(C90:C98)</f>
        <v>180</v>
      </c>
      <c r="D99" s="3">
        <v>180</v>
      </c>
      <c r="E99" s="17"/>
      <c r="F99" s="5"/>
      <c r="G99" s="14"/>
      <c r="H99" s="15">
        <f>SUM(H90:H98)</f>
        <v>107704.08</v>
      </c>
    </row>
    <row r="100" ht="30" customHeight="1" spans="1:8">
      <c r="A100" s="7">
        <v>84</v>
      </c>
      <c r="B100" s="10" t="s">
        <v>95</v>
      </c>
      <c r="C100" s="10">
        <v>25</v>
      </c>
      <c r="D100" s="7">
        <f>SUM(C100:C106)</f>
        <v>160.4131</v>
      </c>
      <c r="E100" s="9">
        <v>41723</v>
      </c>
      <c r="F100" s="10">
        <v>273</v>
      </c>
      <c r="G100" s="11">
        <v>0.08</v>
      </c>
      <c r="H100" s="12">
        <v>14958.9</v>
      </c>
    </row>
    <row r="101" ht="30" customHeight="1" spans="1:8">
      <c r="A101" s="7">
        <v>85</v>
      </c>
      <c r="B101" s="10" t="s">
        <v>96</v>
      </c>
      <c r="C101" s="10">
        <v>15</v>
      </c>
      <c r="D101" s="7"/>
      <c r="E101" s="9">
        <v>41723</v>
      </c>
      <c r="F101" s="10">
        <v>273</v>
      </c>
      <c r="G101" s="11">
        <v>0.08</v>
      </c>
      <c r="H101" s="12">
        <v>8975.34</v>
      </c>
    </row>
    <row r="102" ht="30" customHeight="1" spans="1:8">
      <c r="A102" s="7">
        <v>86</v>
      </c>
      <c r="B102" s="10"/>
      <c r="C102" s="7">
        <v>25</v>
      </c>
      <c r="D102" s="7"/>
      <c r="E102" s="16">
        <v>41789</v>
      </c>
      <c r="F102" s="10">
        <v>273</v>
      </c>
      <c r="G102" s="11">
        <v>0.08</v>
      </c>
      <c r="H102" s="12">
        <v>14958.9</v>
      </c>
    </row>
    <row r="103" ht="30" customHeight="1" spans="1:8">
      <c r="A103" s="7">
        <v>87</v>
      </c>
      <c r="B103" s="10"/>
      <c r="C103" s="7">
        <v>35.4131</v>
      </c>
      <c r="D103" s="7"/>
      <c r="E103" s="9">
        <v>41794</v>
      </c>
      <c r="F103" s="10">
        <v>273</v>
      </c>
      <c r="G103" s="11">
        <v>0.08</v>
      </c>
      <c r="H103" s="12">
        <v>21189.77</v>
      </c>
    </row>
    <row r="104" ht="30" customHeight="1" spans="1:8">
      <c r="A104" s="7">
        <v>88</v>
      </c>
      <c r="B104" s="7" t="s">
        <v>97</v>
      </c>
      <c r="C104" s="7">
        <v>20</v>
      </c>
      <c r="D104" s="7"/>
      <c r="E104" s="16">
        <v>41899</v>
      </c>
      <c r="F104" s="10">
        <v>273</v>
      </c>
      <c r="G104" s="11">
        <v>0.08</v>
      </c>
      <c r="H104" s="12">
        <v>11967.12</v>
      </c>
    </row>
    <row r="105" ht="30" customHeight="1" spans="1:8">
      <c r="A105" s="7">
        <v>89</v>
      </c>
      <c r="B105" s="7" t="s">
        <v>98</v>
      </c>
      <c r="C105" s="7">
        <v>20</v>
      </c>
      <c r="D105" s="7"/>
      <c r="E105" s="16">
        <v>41899</v>
      </c>
      <c r="F105" s="10">
        <v>273</v>
      </c>
      <c r="G105" s="11">
        <v>0.08</v>
      </c>
      <c r="H105" s="12">
        <v>11967.12</v>
      </c>
    </row>
    <row r="106" ht="30" customHeight="1" spans="1:8">
      <c r="A106" s="7">
        <v>90</v>
      </c>
      <c r="B106" s="7" t="s">
        <v>99</v>
      </c>
      <c r="C106" s="7">
        <v>20</v>
      </c>
      <c r="D106" s="7"/>
      <c r="E106" s="16">
        <v>41899</v>
      </c>
      <c r="F106" s="10">
        <v>273</v>
      </c>
      <c r="G106" s="11">
        <v>0.08</v>
      </c>
      <c r="H106" s="12">
        <v>11967.12</v>
      </c>
    </row>
    <row r="107" ht="30" customHeight="1" spans="1:8">
      <c r="A107" s="3"/>
      <c r="B107" s="3" t="s">
        <v>100</v>
      </c>
      <c r="C107" s="3">
        <f>SUM(C100:C106)</f>
        <v>160.4131</v>
      </c>
      <c r="D107" s="3">
        <v>160.4131</v>
      </c>
      <c r="E107" s="17"/>
      <c r="F107" s="5"/>
      <c r="G107" s="14"/>
      <c r="H107" s="15">
        <f>SUM(H100:H106)</f>
        <v>95984.27</v>
      </c>
    </row>
    <row r="108" ht="30" customHeight="1" spans="1:8">
      <c r="A108" s="7">
        <v>91</v>
      </c>
      <c r="B108" s="7" t="s">
        <v>101</v>
      </c>
      <c r="C108" s="7">
        <v>20</v>
      </c>
      <c r="D108" s="7">
        <f>SUM(C108:C115)</f>
        <v>180</v>
      </c>
      <c r="E108" s="16">
        <v>41781</v>
      </c>
      <c r="F108" s="10">
        <v>273</v>
      </c>
      <c r="G108" s="11">
        <v>0.08</v>
      </c>
      <c r="H108" s="12">
        <v>11967.12</v>
      </c>
    </row>
    <row r="109" ht="30" customHeight="1" spans="1:8">
      <c r="A109" s="7">
        <v>92</v>
      </c>
      <c r="B109" s="7" t="s">
        <v>102</v>
      </c>
      <c r="C109" s="7">
        <v>20</v>
      </c>
      <c r="D109" s="7"/>
      <c r="E109" s="16">
        <v>41781</v>
      </c>
      <c r="F109" s="10">
        <v>273</v>
      </c>
      <c r="G109" s="11">
        <v>0.08</v>
      </c>
      <c r="H109" s="12">
        <v>11967.12</v>
      </c>
    </row>
    <row r="110" ht="30" customHeight="1" spans="1:8">
      <c r="A110" s="7">
        <v>93</v>
      </c>
      <c r="B110" s="7" t="s">
        <v>103</v>
      </c>
      <c r="C110" s="7">
        <v>20</v>
      </c>
      <c r="D110" s="7"/>
      <c r="E110" s="16">
        <v>41781</v>
      </c>
      <c r="F110" s="10">
        <v>273</v>
      </c>
      <c r="G110" s="11">
        <v>0.08</v>
      </c>
      <c r="H110" s="12">
        <v>11967.12</v>
      </c>
    </row>
    <row r="111" ht="30" customHeight="1" spans="1:8">
      <c r="A111" s="7">
        <v>94</v>
      </c>
      <c r="B111" s="7" t="s">
        <v>104</v>
      </c>
      <c r="C111" s="7">
        <v>40</v>
      </c>
      <c r="D111" s="7"/>
      <c r="E111" s="16">
        <v>41877</v>
      </c>
      <c r="F111" s="10">
        <v>273</v>
      </c>
      <c r="G111" s="11">
        <v>0.08</v>
      </c>
      <c r="H111" s="12">
        <v>23934.25</v>
      </c>
    </row>
    <row r="112" ht="30" customHeight="1" spans="1:8">
      <c r="A112" s="7">
        <v>95</v>
      </c>
      <c r="B112" s="7" t="s">
        <v>105</v>
      </c>
      <c r="C112" s="7">
        <v>20</v>
      </c>
      <c r="D112" s="7"/>
      <c r="E112" s="16">
        <v>41899</v>
      </c>
      <c r="F112" s="10">
        <v>273</v>
      </c>
      <c r="G112" s="11">
        <v>0.08</v>
      </c>
      <c r="H112" s="12">
        <v>11967.12</v>
      </c>
    </row>
    <row r="113" ht="30" customHeight="1" spans="1:8">
      <c r="A113" s="7">
        <v>96</v>
      </c>
      <c r="B113" s="7" t="s">
        <v>101</v>
      </c>
      <c r="C113" s="7">
        <v>20</v>
      </c>
      <c r="D113" s="7"/>
      <c r="E113" s="16">
        <v>41899</v>
      </c>
      <c r="F113" s="10">
        <v>273</v>
      </c>
      <c r="G113" s="11">
        <v>0.08</v>
      </c>
      <c r="H113" s="12">
        <v>11967.12</v>
      </c>
    </row>
    <row r="114" ht="30" customHeight="1" spans="1:8">
      <c r="A114" s="7">
        <v>97</v>
      </c>
      <c r="B114" s="7" t="s">
        <v>102</v>
      </c>
      <c r="C114" s="7">
        <v>20</v>
      </c>
      <c r="D114" s="7"/>
      <c r="E114" s="16">
        <v>41899</v>
      </c>
      <c r="F114" s="10">
        <v>273</v>
      </c>
      <c r="G114" s="11">
        <v>0.08</v>
      </c>
      <c r="H114" s="12">
        <v>11967.12</v>
      </c>
    </row>
    <row r="115" ht="30" customHeight="1" spans="1:8">
      <c r="A115" s="7">
        <v>98</v>
      </c>
      <c r="B115" s="7" t="s">
        <v>103</v>
      </c>
      <c r="C115" s="7">
        <v>20</v>
      </c>
      <c r="D115" s="7"/>
      <c r="E115" s="16">
        <v>41899</v>
      </c>
      <c r="F115" s="10">
        <v>273</v>
      </c>
      <c r="G115" s="11">
        <v>0.08</v>
      </c>
      <c r="H115" s="12">
        <v>11967.12</v>
      </c>
    </row>
    <row r="116" ht="30" customHeight="1" spans="1:8">
      <c r="A116" s="3"/>
      <c r="B116" s="3" t="s">
        <v>106</v>
      </c>
      <c r="C116" s="3">
        <f>SUM(C108:C115)</f>
        <v>180</v>
      </c>
      <c r="D116" s="3">
        <v>180</v>
      </c>
      <c r="E116" s="17"/>
      <c r="F116" s="5"/>
      <c r="G116" s="14"/>
      <c r="H116" s="15">
        <f>SUM(H108:H115)</f>
        <v>107704.09</v>
      </c>
    </row>
    <row r="117" ht="30" customHeight="1" spans="1:8">
      <c r="A117" s="7">
        <v>99</v>
      </c>
      <c r="B117" s="7" t="s">
        <v>107</v>
      </c>
      <c r="C117" s="7">
        <v>20</v>
      </c>
      <c r="D117" s="7">
        <f>SUM(C117:C121)</f>
        <v>115</v>
      </c>
      <c r="E117" s="16">
        <v>41781</v>
      </c>
      <c r="F117" s="10">
        <v>273</v>
      </c>
      <c r="G117" s="11">
        <v>0.08</v>
      </c>
      <c r="H117" s="12">
        <v>11967.12</v>
      </c>
    </row>
    <row r="118" ht="30" customHeight="1" spans="1:8">
      <c r="A118" s="7">
        <v>100</v>
      </c>
      <c r="B118" s="7" t="s">
        <v>108</v>
      </c>
      <c r="C118" s="7">
        <v>35</v>
      </c>
      <c r="D118" s="7"/>
      <c r="E118" s="9">
        <v>41716</v>
      </c>
      <c r="F118" s="10">
        <v>273</v>
      </c>
      <c r="G118" s="11">
        <v>0.08</v>
      </c>
      <c r="H118" s="12">
        <v>20942.48</v>
      </c>
    </row>
    <row r="119" ht="30" customHeight="1" spans="1:8">
      <c r="A119" s="7">
        <v>101</v>
      </c>
      <c r="B119" s="18" t="s">
        <v>109</v>
      </c>
      <c r="C119" s="7">
        <v>20</v>
      </c>
      <c r="D119" s="7"/>
      <c r="E119" s="16">
        <v>41880</v>
      </c>
      <c r="F119" s="10">
        <v>273</v>
      </c>
      <c r="G119" s="11">
        <v>0.08</v>
      </c>
      <c r="H119" s="12">
        <v>11967.12</v>
      </c>
    </row>
    <row r="120" ht="30" customHeight="1" spans="1:8">
      <c r="A120" s="7">
        <v>102</v>
      </c>
      <c r="B120" s="18"/>
      <c r="C120" s="7">
        <v>20</v>
      </c>
      <c r="D120" s="7"/>
      <c r="E120" s="16">
        <v>41899</v>
      </c>
      <c r="F120" s="10">
        <v>273</v>
      </c>
      <c r="G120" s="11">
        <v>0.08</v>
      </c>
      <c r="H120" s="12">
        <v>11967.12</v>
      </c>
    </row>
    <row r="121" ht="30" customHeight="1" spans="1:8">
      <c r="A121" s="7">
        <v>103</v>
      </c>
      <c r="B121" s="7" t="s">
        <v>107</v>
      </c>
      <c r="C121" s="7">
        <v>20</v>
      </c>
      <c r="D121" s="7"/>
      <c r="E121" s="16">
        <v>41899</v>
      </c>
      <c r="F121" s="10">
        <v>273</v>
      </c>
      <c r="G121" s="11">
        <v>0.08</v>
      </c>
      <c r="H121" s="12">
        <v>11967.12</v>
      </c>
    </row>
    <row r="122" ht="30" customHeight="1" spans="1:8">
      <c r="A122" s="3"/>
      <c r="B122" s="3" t="s">
        <v>110</v>
      </c>
      <c r="C122" s="3">
        <f>SUM(C117:C121)</f>
        <v>115</v>
      </c>
      <c r="D122" s="3">
        <v>115</v>
      </c>
      <c r="E122" s="17"/>
      <c r="F122" s="5"/>
      <c r="G122" s="14"/>
      <c r="H122" s="15">
        <f>SUM(H117:H121)</f>
        <v>68810.96</v>
      </c>
    </row>
    <row r="123" ht="30" customHeight="1" spans="1:8">
      <c r="A123" s="7">
        <v>104</v>
      </c>
      <c r="B123" s="7" t="s">
        <v>41</v>
      </c>
      <c r="C123" s="7">
        <v>10</v>
      </c>
      <c r="D123" s="10">
        <f>SUM(C123:C126)</f>
        <v>67</v>
      </c>
      <c r="E123" s="16">
        <v>42039</v>
      </c>
      <c r="F123" s="10">
        <v>273</v>
      </c>
      <c r="G123" s="11">
        <v>0.08</v>
      </c>
      <c r="H123" s="12">
        <v>5983.56</v>
      </c>
    </row>
    <row r="124" ht="30" customHeight="1" spans="1:8">
      <c r="A124" s="7">
        <v>105</v>
      </c>
      <c r="B124" s="7" t="s">
        <v>43</v>
      </c>
      <c r="C124" s="7">
        <v>30</v>
      </c>
      <c r="D124" s="10"/>
      <c r="E124" s="9">
        <v>42185</v>
      </c>
      <c r="F124" s="10">
        <v>273</v>
      </c>
      <c r="G124" s="11">
        <v>0.08</v>
      </c>
      <c r="H124" s="12">
        <v>17950.7</v>
      </c>
    </row>
    <row r="125" ht="30" customHeight="1" spans="1:8">
      <c r="A125" s="7">
        <v>106</v>
      </c>
      <c r="B125" s="7" t="s">
        <v>41</v>
      </c>
      <c r="C125" s="10">
        <v>2</v>
      </c>
      <c r="D125" s="10"/>
      <c r="E125" s="16">
        <v>42292</v>
      </c>
      <c r="F125" s="10">
        <v>273</v>
      </c>
      <c r="G125" s="11">
        <v>0.08</v>
      </c>
      <c r="H125" s="12">
        <v>1196.7</v>
      </c>
    </row>
    <row r="126" ht="30" customHeight="1" spans="1:8">
      <c r="A126" s="7">
        <v>107</v>
      </c>
      <c r="B126" s="7" t="s">
        <v>37</v>
      </c>
      <c r="C126" s="7">
        <v>25</v>
      </c>
      <c r="D126" s="10"/>
      <c r="E126" s="16">
        <v>42335</v>
      </c>
      <c r="F126" s="10">
        <v>273</v>
      </c>
      <c r="G126" s="11">
        <v>0.08</v>
      </c>
      <c r="H126" s="12">
        <v>14958.9</v>
      </c>
    </row>
    <row r="127" ht="30" customHeight="1" spans="1:8">
      <c r="A127" s="3"/>
      <c r="B127" s="3" t="s">
        <v>44</v>
      </c>
      <c r="C127" s="3">
        <f>SUM(C123:C126)</f>
        <v>67</v>
      </c>
      <c r="D127" s="5">
        <v>67</v>
      </c>
      <c r="E127" s="17"/>
      <c r="F127" s="5"/>
      <c r="G127" s="14"/>
      <c r="H127" s="15">
        <f>SUM(H123:H126)</f>
        <v>40089.86</v>
      </c>
    </row>
    <row r="128" ht="30" customHeight="1" spans="1:8">
      <c r="A128" s="7">
        <v>108</v>
      </c>
      <c r="B128" s="7" t="s">
        <v>111</v>
      </c>
      <c r="C128" s="7">
        <v>20</v>
      </c>
      <c r="D128" s="7">
        <f>SUM(C128:C129)</f>
        <v>70</v>
      </c>
      <c r="E128" s="16">
        <v>42305</v>
      </c>
      <c r="F128" s="10">
        <v>273</v>
      </c>
      <c r="G128" s="11">
        <v>0.08</v>
      </c>
      <c r="H128" s="12">
        <v>11967.12</v>
      </c>
    </row>
    <row r="129" ht="30" customHeight="1" spans="1:8">
      <c r="A129" s="7">
        <v>109</v>
      </c>
      <c r="B129" s="7" t="s">
        <v>62</v>
      </c>
      <c r="C129" s="7">
        <v>50</v>
      </c>
      <c r="D129" s="7"/>
      <c r="E129" s="16">
        <v>42333</v>
      </c>
      <c r="F129" s="10">
        <v>273</v>
      </c>
      <c r="G129" s="11">
        <v>0.08</v>
      </c>
      <c r="H129" s="12">
        <v>29917.81</v>
      </c>
    </row>
    <row r="130" ht="30" customHeight="1" spans="1:8">
      <c r="A130" s="3"/>
      <c r="B130" s="3" t="s">
        <v>63</v>
      </c>
      <c r="C130" s="3">
        <f>SUM(C128:C129)</f>
        <v>70</v>
      </c>
      <c r="D130" s="3">
        <v>70</v>
      </c>
      <c r="E130" s="17"/>
      <c r="F130" s="5"/>
      <c r="G130" s="14"/>
      <c r="H130" s="15">
        <f>SUM(H128:H129)</f>
        <v>41884.93</v>
      </c>
    </row>
    <row r="131" ht="30" customHeight="1" spans="1:8">
      <c r="A131" s="7">
        <v>110</v>
      </c>
      <c r="B131" s="7" t="s">
        <v>65</v>
      </c>
      <c r="C131" s="7">
        <v>10</v>
      </c>
      <c r="D131" s="7">
        <f>SUM(C131:C131)</f>
        <v>10</v>
      </c>
      <c r="E131" s="16">
        <v>42331</v>
      </c>
      <c r="F131" s="10">
        <v>273</v>
      </c>
      <c r="G131" s="11">
        <v>0.08</v>
      </c>
      <c r="H131" s="12">
        <v>5983.56</v>
      </c>
    </row>
    <row r="132" ht="30" customHeight="1" spans="1:8">
      <c r="A132" s="3"/>
      <c r="B132" s="3" t="s">
        <v>68</v>
      </c>
      <c r="C132" s="3">
        <v>10</v>
      </c>
      <c r="D132" s="3">
        <v>10</v>
      </c>
      <c r="E132" s="17"/>
      <c r="F132" s="5"/>
      <c r="G132" s="14"/>
      <c r="H132" s="15">
        <f>SUM(H131:H131)</f>
        <v>5983.56</v>
      </c>
    </row>
    <row r="133" ht="30" customHeight="1" spans="1:8">
      <c r="A133" s="7">
        <v>111</v>
      </c>
      <c r="B133" s="7" t="s">
        <v>83</v>
      </c>
      <c r="C133" s="7">
        <v>15</v>
      </c>
      <c r="D133" s="10">
        <f>SUM(C133:C134)</f>
        <v>20</v>
      </c>
      <c r="E133" s="16">
        <v>42200</v>
      </c>
      <c r="F133" s="10">
        <v>273</v>
      </c>
      <c r="G133" s="11">
        <v>0.08</v>
      </c>
      <c r="H133" s="12">
        <v>8975.34</v>
      </c>
    </row>
    <row r="134" ht="30" customHeight="1" spans="1:8">
      <c r="A134" s="7">
        <v>112</v>
      </c>
      <c r="B134" s="7" t="s">
        <v>83</v>
      </c>
      <c r="C134" s="7">
        <v>5</v>
      </c>
      <c r="D134" s="10"/>
      <c r="E134" s="16">
        <v>42243</v>
      </c>
      <c r="F134" s="10">
        <v>273</v>
      </c>
      <c r="G134" s="11">
        <v>0.08</v>
      </c>
      <c r="H134" s="12">
        <v>2991.78</v>
      </c>
    </row>
    <row r="135" ht="30" customHeight="1" spans="1:8">
      <c r="A135" s="3"/>
      <c r="B135" s="3" t="s">
        <v>86</v>
      </c>
      <c r="C135" s="3">
        <f>SUM(C133:C134)</f>
        <v>20</v>
      </c>
      <c r="D135" s="5">
        <v>20</v>
      </c>
      <c r="E135" s="17"/>
      <c r="F135" s="5"/>
      <c r="G135" s="14"/>
      <c r="H135" s="15">
        <f>SUM(H133:H134)</f>
        <v>11967.12</v>
      </c>
    </row>
    <row r="136" ht="30" customHeight="1" spans="1:8">
      <c r="A136" s="7">
        <v>113</v>
      </c>
      <c r="B136" s="7" t="s">
        <v>112</v>
      </c>
      <c r="C136" s="7">
        <v>10</v>
      </c>
      <c r="D136" s="7">
        <f>SUM(C136:C140)</f>
        <v>50</v>
      </c>
      <c r="E136" s="16">
        <v>42348</v>
      </c>
      <c r="F136" s="10">
        <v>273</v>
      </c>
      <c r="G136" s="11">
        <v>0.08</v>
      </c>
      <c r="H136" s="12">
        <v>5983.56</v>
      </c>
    </row>
    <row r="137" ht="30" customHeight="1" spans="1:8">
      <c r="A137" s="7">
        <v>114</v>
      </c>
      <c r="B137" s="7" t="s">
        <v>113</v>
      </c>
      <c r="C137" s="7">
        <v>10</v>
      </c>
      <c r="D137" s="7"/>
      <c r="E137" s="16">
        <v>42348</v>
      </c>
      <c r="F137" s="10">
        <v>273</v>
      </c>
      <c r="G137" s="11">
        <v>0.08</v>
      </c>
      <c r="H137" s="12">
        <v>5983.56</v>
      </c>
    </row>
    <row r="138" ht="30" customHeight="1" spans="1:8">
      <c r="A138" s="7">
        <v>115</v>
      </c>
      <c r="B138" s="7" t="s">
        <v>114</v>
      </c>
      <c r="C138" s="7">
        <v>10</v>
      </c>
      <c r="D138" s="7"/>
      <c r="E138" s="16">
        <v>42348</v>
      </c>
      <c r="F138" s="10">
        <v>273</v>
      </c>
      <c r="G138" s="11">
        <v>0.08</v>
      </c>
      <c r="H138" s="12">
        <v>5983.56</v>
      </c>
    </row>
    <row r="139" ht="30" customHeight="1" spans="1:8">
      <c r="A139" s="7">
        <v>116</v>
      </c>
      <c r="B139" s="7" t="s">
        <v>115</v>
      </c>
      <c r="C139" s="7">
        <v>10</v>
      </c>
      <c r="D139" s="7"/>
      <c r="E139" s="16">
        <v>42348</v>
      </c>
      <c r="F139" s="10">
        <v>273</v>
      </c>
      <c r="G139" s="11">
        <v>0.08</v>
      </c>
      <c r="H139" s="12">
        <v>5983.56</v>
      </c>
    </row>
    <row r="140" ht="30" customHeight="1" spans="1:8">
      <c r="A140" s="7">
        <v>117</v>
      </c>
      <c r="B140" s="7" t="s">
        <v>116</v>
      </c>
      <c r="C140" s="7">
        <v>10</v>
      </c>
      <c r="D140" s="7"/>
      <c r="E140" s="16">
        <v>42348</v>
      </c>
      <c r="F140" s="10">
        <v>273</v>
      </c>
      <c r="G140" s="11">
        <v>0.08</v>
      </c>
      <c r="H140" s="12">
        <v>5983.56</v>
      </c>
    </row>
    <row r="141" ht="30" customHeight="1" spans="1:8">
      <c r="A141" s="3"/>
      <c r="B141" s="3" t="s">
        <v>76</v>
      </c>
      <c r="C141" s="3">
        <f>SUM(C136:C140)</f>
        <v>50</v>
      </c>
      <c r="D141" s="3">
        <v>50</v>
      </c>
      <c r="E141" s="17"/>
      <c r="F141" s="5"/>
      <c r="G141" s="14"/>
      <c r="H141" s="15">
        <f>SUM(H136:H140)</f>
        <v>29917.8</v>
      </c>
    </row>
    <row r="142" ht="30" customHeight="1" spans="1:8">
      <c r="A142" s="7">
        <v>118</v>
      </c>
      <c r="B142" s="7" t="s">
        <v>117</v>
      </c>
      <c r="C142" s="7">
        <v>50</v>
      </c>
      <c r="D142" s="10">
        <v>50</v>
      </c>
      <c r="E142" s="16">
        <v>42188</v>
      </c>
      <c r="F142" s="10">
        <v>273</v>
      </c>
      <c r="G142" s="11">
        <v>0.08</v>
      </c>
      <c r="H142" s="12">
        <v>29917.81</v>
      </c>
    </row>
    <row r="143" ht="30" customHeight="1" spans="1:8">
      <c r="A143" s="3"/>
      <c r="B143" s="3" t="s">
        <v>94</v>
      </c>
      <c r="C143" s="3">
        <v>50</v>
      </c>
      <c r="D143" s="5">
        <v>50</v>
      </c>
      <c r="E143" s="17"/>
      <c r="F143" s="5"/>
      <c r="G143" s="14"/>
      <c r="H143" s="15">
        <f>SUM(H142:H142)</f>
        <v>29917.81</v>
      </c>
    </row>
    <row r="144" ht="30" customHeight="1" spans="1:8">
      <c r="A144" s="7">
        <v>119</v>
      </c>
      <c r="B144" s="7" t="s">
        <v>34</v>
      </c>
      <c r="C144" s="7">
        <v>12.5</v>
      </c>
      <c r="D144" s="7">
        <f>C144+C145</f>
        <v>52.5</v>
      </c>
      <c r="E144" s="16">
        <v>42338</v>
      </c>
      <c r="F144" s="10">
        <v>273</v>
      </c>
      <c r="G144" s="11">
        <v>0.08</v>
      </c>
      <c r="H144" s="12">
        <v>7479.45</v>
      </c>
    </row>
    <row r="145" ht="30" customHeight="1" spans="1:8">
      <c r="A145" s="7">
        <v>120</v>
      </c>
      <c r="B145" s="7" t="s">
        <v>31</v>
      </c>
      <c r="C145" s="7">
        <v>40</v>
      </c>
      <c r="D145" s="7"/>
      <c r="E145" s="16">
        <v>42339</v>
      </c>
      <c r="F145" s="10">
        <v>273</v>
      </c>
      <c r="G145" s="11">
        <v>0.08</v>
      </c>
      <c r="H145" s="12">
        <v>23934.25</v>
      </c>
    </row>
    <row r="146" ht="30" customHeight="1" spans="1:8">
      <c r="A146" s="3"/>
      <c r="B146" s="3" t="s">
        <v>36</v>
      </c>
      <c r="C146" s="3">
        <v>52.5</v>
      </c>
      <c r="D146" s="3">
        <v>52.5</v>
      </c>
      <c r="E146" s="17"/>
      <c r="F146" s="5"/>
      <c r="G146" s="14"/>
      <c r="H146" s="15">
        <f>SUM(H144:H145)</f>
        <v>31413.7</v>
      </c>
    </row>
    <row r="147" ht="30" customHeight="1" spans="1:8">
      <c r="A147" s="7">
        <v>121</v>
      </c>
      <c r="B147" s="7" t="s">
        <v>98</v>
      </c>
      <c r="C147" s="7">
        <v>40</v>
      </c>
      <c r="D147" s="7">
        <f>SUM(C147:C153)</f>
        <v>103</v>
      </c>
      <c r="E147" s="9">
        <v>42159</v>
      </c>
      <c r="F147" s="10">
        <v>273</v>
      </c>
      <c r="G147" s="11">
        <v>0.08</v>
      </c>
      <c r="H147" s="12">
        <v>23934.25</v>
      </c>
    </row>
    <row r="148" ht="30" customHeight="1" spans="1:8">
      <c r="A148" s="7">
        <v>122</v>
      </c>
      <c r="B148" s="10" t="s">
        <v>118</v>
      </c>
      <c r="C148" s="7">
        <v>20</v>
      </c>
      <c r="D148" s="7"/>
      <c r="E148" s="16">
        <v>42255</v>
      </c>
      <c r="F148" s="10">
        <v>273</v>
      </c>
      <c r="G148" s="11">
        <v>0.08</v>
      </c>
      <c r="H148" s="12">
        <v>11967.12</v>
      </c>
    </row>
    <row r="149" ht="30" customHeight="1" spans="1:8">
      <c r="A149" s="7">
        <v>123</v>
      </c>
      <c r="B149" s="7" t="s">
        <v>99</v>
      </c>
      <c r="C149" s="7">
        <v>20</v>
      </c>
      <c r="D149" s="7"/>
      <c r="E149" s="16">
        <v>42306</v>
      </c>
      <c r="F149" s="10">
        <v>273</v>
      </c>
      <c r="G149" s="11">
        <v>0.08</v>
      </c>
      <c r="H149" s="12">
        <v>11967.12</v>
      </c>
    </row>
    <row r="150" ht="30" customHeight="1" spans="1:8">
      <c r="A150" s="7">
        <v>124</v>
      </c>
      <c r="B150" s="7" t="s">
        <v>119</v>
      </c>
      <c r="C150" s="7">
        <v>5</v>
      </c>
      <c r="D150" s="7"/>
      <c r="E150" s="16">
        <v>42327</v>
      </c>
      <c r="F150" s="10">
        <v>273</v>
      </c>
      <c r="G150" s="11">
        <v>0.08</v>
      </c>
      <c r="H150" s="12">
        <v>2991.78</v>
      </c>
    </row>
    <row r="151" ht="30" customHeight="1" spans="1:8">
      <c r="A151" s="7">
        <v>125</v>
      </c>
      <c r="B151" s="7" t="s">
        <v>120</v>
      </c>
      <c r="C151" s="7">
        <v>5</v>
      </c>
      <c r="D151" s="7"/>
      <c r="E151" s="16">
        <v>42327</v>
      </c>
      <c r="F151" s="10">
        <v>273</v>
      </c>
      <c r="G151" s="11">
        <v>0.08</v>
      </c>
      <c r="H151" s="12">
        <v>2991.78</v>
      </c>
    </row>
    <row r="152" ht="30" customHeight="1" spans="1:8">
      <c r="A152" s="7">
        <v>126</v>
      </c>
      <c r="B152" s="7" t="s">
        <v>118</v>
      </c>
      <c r="C152" s="7">
        <v>8</v>
      </c>
      <c r="D152" s="7"/>
      <c r="E152" s="16">
        <v>42331</v>
      </c>
      <c r="F152" s="10">
        <v>273</v>
      </c>
      <c r="G152" s="11">
        <v>0.08</v>
      </c>
      <c r="H152" s="12">
        <v>4786.85</v>
      </c>
    </row>
    <row r="153" ht="30" customHeight="1" spans="1:8">
      <c r="A153" s="7">
        <v>127</v>
      </c>
      <c r="B153" s="7" t="s">
        <v>121</v>
      </c>
      <c r="C153" s="7">
        <v>5</v>
      </c>
      <c r="D153" s="7"/>
      <c r="E153" s="16">
        <v>42334</v>
      </c>
      <c r="F153" s="10">
        <v>273</v>
      </c>
      <c r="G153" s="11">
        <v>0.08</v>
      </c>
      <c r="H153" s="12">
        <v>2991.78</v>
      </c>
    </row>
    <row r="154" ht="30" customHeight="1" spans="1:8">
      <c r="A154" s="3"/>
      <c r="B154" s="3" t="s">
        <v>100</v>
      </c>
      <c r="C154" s="3">
        <v>103</v>
      </c>
      <c r="D154" s="3">
        <v>103</v>
      </c>
      <c r="E154" s="17"/>
      <c r="F154" s="5"/>
      <c r="G154" s="14"/>
      <c r="H154" s="15">
        <f>SUM(H147:H153)</f>
        <v>61630.68</v>
      </c>
    </row>
    <row r="155" ht="30" customHeight="1" spans="1:8">
      <c r="A155" s="5"/>
      <c r="B155" s="5" t="s">
        <v>122</v>
      </c>
      <c r="C155" s="5">
        <f>SUM(C4:C154)/2</f>
        <v>2816.19647</v>
      </c>
      <c r="D155" s="5">
        <f>SUM(D4:D154)/2</f>
        <v>2816.19647</v>
      </c>
      <c r="E155" s="5"/>
      <c r="F155" s="5"/>
      <c r="G155" s="5"/>
      <c r="H155" s="15">
        <f>H5+H16+H29+H39+H46+H55+H58+H65+H74+H81+H87+H89+H99+H107+H116+H122+H127+H130+H132+H135+H141+H143+H146+H154</f>
        <v>1685088.52</v>
      </c>
    </row>
  </sheetData>
  <autoFilter ref="A3:H155">
    <extLst/>
  </autoFilter>
  <mergeCells count="27">
    <mergeCell ref="A2:H2"/>
    <mergeCell ref="B9:B11"/>
    <mergeCell ref="B12:B13"/>
    <mergeCell ref="B35:B37"/>
    <mergeCell ref="B72:B73"/>
    <mergeCell ref="B101:B103"/>
    <mergeCell ref="B119:B120"/>
    <mergeCell ref="D6:D15"/>
    <mergeCell ref="D17:D28"/>
    <mergeCell ref="D30:D38"/>
    <mergeCell ref="D40:D45"/>
    <mergeCell ref="D47:D54"/>
    <mergeCell ref="D56:D57"/>
    <mergeCell ref="D59:D64"/>
    <mergeCell ref="D66:D73"/>
    <mergeCell ref="D75:D80"/>
    <mergeCell ref="D82:D86"/>
    <mergeCell ref="D90:D98"/>
    <mergeCell ref="D100:D106"/>
    <mergeCell ref="D108:D115"/>
    <mergeCell ref="D117:D121"/>
    <mergeCell ref="D123:D126"/>
    <mergeCell ref="D128:D129"/>
    <mergeCell ref="D133:D134"/>
    <mergeCell ref="D136:D140"/>
    <mergeCell ref="D144:D145"/>
    <mergeCell ref="D147:D153"/>
  </mergeCells>
  <pageMargins left="0.432638888888889" right="0.0388888888888889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明细表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 Liu</cp:lastModifiedBy>
  <dcterms:created xsi:type="dcterms:W3CDTF">2018-05-17T01:50:00Z</dcterms:created>
  <dcterms:modified xsi:type="dcterms:W3CDTF">2018-05-18T01:55:43Z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